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455" windowHeight="9090" tabRatio="995" firstSheet="29" activeTab="48"/>
  </bookViews>
  <sheets>
    <sheet name="封面" sheetId="1" r:id="rId1"/>
    <sheet name="目录" sheetId="2" r:id="rId2"/>
    <sheet name="表1" sheetId="3" r:id="rId3"/>
    <sheet name="表2" sheetId="4" r:id="rId4"/>
    <sheet name="表3" sheetId="5" r:id="rId5"/>
    <sheet name="表4" sheetId="6" r:id="rId6"/>
    <sheet name="表 5" sheetId="38" r:id="rId7"/>
    <sheet name="表 6" sheetId="8" r:id="rId8"/>
    <sheet name="表 7" sheetId="9" r:id="rId9"/>
    <sheet name="表  8" sheetId="39" r:id="rId10"/>
    <sheet name="表  9" sheetId="40" r:id="rId11"/>
    <sheet name="表10" sheetId="34" r:id="rId12"/>
    <sheet name="表11  " sheetId="27" r:id="rId13"/>
    <sheet name="表12 " sheetId="41" r:id="rId14"/>
    <sheet name="表13" sheetId="42" r:id="rId15"/>
    <sheet name="表14" sheetId="43" r:id="rId16"/>
    <sheet name="表15" sheetId="44" r:id="rId17"/>
    <sheet name="表16" sheetId="45" r:id="rId18"/>
    <sheet name="表17" sheetId="47" r:id="rId19"/>
    <sheet name="表18 " sheetId="16" r:id="rId20"/>
    <sheet name="表19 " sheetId="17" r:id="rId21"/>
    <sheet name="表20 " sheetId="18" r:id="rId22"/>
    <sheet name="表21 " sheetId="19" r:id="rId23"/>
    <sheet name="表22" sheetId="20" r:id="rId24"/>
    <sheet name="表23" sheetId="21" r:id="rId25"/>
    <sheet name="表24" sheetId="48" r:id="rId26"/>
    <sheet name="表25 " sheetId="49" r:id="rId27"/>
    <sheet name="表26" sheetId="50" r:id="rId28"/>
    <sheet name="表27" sheetId="51" r:id="rId29"/>
    <sheet name="表28" sheetId="52" r:id="rId30"/>
    <sheet name="表29" sheetId="36" r:id="rId31"/>
    <sheet name="表30" sheetId="37" r:id="rId32"/>
    <sheet name="表31" sheetId="32" r:id="rId33"/>
    <sheet name="表32" sheetId="31" r:id="rId34"/>
    <sheet name="表33" sheetId="33" r:id="rId35"/>
    <sheet name="表34" sheetId="53" r:id="rId36"/>
    <sheet name="表35" sheetId="54" r:id="rId37"/>
    <sheet name="表36" sheetId="55" r:id="rId38"/>
    <sheet name="表37" sheetId="23" r:id="rId39"/>
    <sheet name="表38" sheetId="24" r:id="rId40"/>
    <sheet name="表39" sheetId="26" r:id="rId41"/>
    <sheet name="表40" sheetId="25" r:id="rId42"/>
    <sheet name="附件1" sheetId="56" r:id="rId43"/>
    <sheet name="附件2" sheetId="57" r:id="rId44"/>
    <sheet name="附件3." sheetId="58" r:id="rId45"/>
    <sheet name="附件4." sheetId="59" r:id="rId46"/>
    <sheet name="附件5" sheetId="60" r:id="rId47"/>
    <sheet name="附件6" sheetId="61" r:id="rId48"/>
    <sheet name="附件8" sheetId="62" r:id="rId49"/>
    <sheet name="附件9" sheetId="30" r:id="rId50"/>
  </sheets>
  <externalReferences>
    <externalReference r:id="rId51"/>
    <externalReference r:id="rId52"/>
  </externalReferences>
  <definedNames>
    <definedName name="_xlnm.Print_Titles" localSheetId="12">'表11  '!$1:$4</definedName>
    <definedName name="_xlnm.Print_Titles" localSheetId="11">表10!$1:$4</definedName>
    <definedName name="_xlnm.Print_Titles" localSheetId="1">目录!$1:$1</definedName>
    <definedName name="_xlnm.Print_Titles" localSheetId="13">'表12 '!$1:$4</definedName>
    <definedName name="\a">#REF!</definedName>
    <definedName name="Database">#REF!</definedName>
    <definedName name="_xlnm.Print_Area" hidden="1">'[1]#REF!'!$A$1:$W$7</definedName>
    <definedName name="Print_Area_MI">#REF!</definedName>
    <definedName name="_xlnm.Print_Titles" hidden="1">#REF!</definedName>
    <definedName name="表">#REF!</definedName>
    <definedName name="单位2">[2]单位!$B$2:$B$364</definedName>
    <definedName name="科目值">#REF!</definedName>
    <definedName name="专课手人">#REF!</definedName>
    <definedName name="_xlnm.Print_Titles" localSheetId="26">'表25 '!$1:$4</definedName>
    <definedName name="\a" localSheetId="27">#REF!</definedName>
    <definedName name="Database" localSheetId="27">#REF!</definedName>
    <definedName name="Print_Area_MI" localSheetId="27">#REF!</definedName>
    <definedName name="_xlnm.Print_Titles" localSheetId="27" hidden="1">#REF!</definedName>
    <definedName name="表" localSheetId="27">#REF!</definedName>
    <definedName name="科目值" localSheetId="27">#REF!</definedName>
    <definedName name="专课手人" localSheetId="27">#REF!</definedName>
    <definedName name="\a" localSheetId="28">#REF!</definedName>
    <definedName name="Database" localSheetId="28">#REF!</definedName>
    <definedName name="Print_Area_MI" localSheetId="28">#REF!</definedName>
    <definedName name="_xlnm.Print_Titles" localSheetId="28" hidden="1">#REF!</definedName>
    <definedName name="表" localSheetId="28">#REF!</definedName>
    <definedName name="科目值" localSheetId="28">#REF!</definedName>
    <definedName name="专课手人" localSheetId="28">#REF!</definedName>
    <definedName name="\a" localSheetId="29">#REF!</definedName>
    <definedName name="Database" localSheetId="29">#REF!</definedName>
    <definedName name="Print_Area_MI" localSheetId="29">#REF!</definedName>
    <definedName name="_xlnm.Print_Titles" localSheetId="29" hidden="1">#REF!</definedName>
    <definedName name="表" localSheetId="29">#REF!</definedName>
    <definedName name="科目值" localSheetId="29">#REF!</definedName>
    <definedName name="专课手人" localSheetId="29">#REF!</definedName>
    <definedName name="\a" localSheetId="37">#REF!</definedName>
    <definedName name="Database" localSheetId="37">#REF!</definedName>
    <definedName name="Print_Area_MI" localSheetId="37">#REF!</definedName>
    <definedName name="_xlnm.Print_Titles" localSheetId="37" hidden="1">#REF!</definedName>
    <definedName name="表" localSheetId="37">#REF!</definedName>
    <definedName name="科目值" localSheetId="37">#REF!</definedName>
    <definedName name="专课手人" localSheetId="37">#REF!</definedName>
    <definedName name="\a" localSheetId="42">#REF!</definedName>
    <definedName name="Database" localSheetId="42">#REF!</definedName>
    <definedName name="Print_Area_MI" localSheetId="42">#REF!</definedName>
    <definedName name="_xlnm.Print_Titles" localSheetId="42" hidden="1">#REF!</definedName>
    <definedName name="表" localSheetId="42">#REF!</definedName>
    <definedName name="科目值" localSheetId="42">#REF!</definedName>
    <definedName name="专课手人" localSheetId="42">#REF!</definedName>
    <definedName name="\a" localSheetId="43">#REF!</definedName>
    <definedName name="Database" localSheetId="43">#REF!</definedName>
    <definedName name="Print_Area_MI" localSheetId="43">#REF!</definedName>
    <definedName name="_xlnm.Print_Titles" localSheetId="43" hidden="1">#REF!</definedName>
    <definedName name="表" localSheetId="43">#REF!</definedName>
    <definedName name="科目值" localSheetId="43">#REF!</definedName>
    <definedName name="专课手人" localSheetId="43">#REF!</definedName>
    <definedName name="\a" localSheetId="44">#REF!</definedName>
    <definedName name="Database" localSheetId="44">#REF!</definedName>
    <definedName name="Print_Area_MI" localSheetId="44">#REF!</definedName>
    <definedName name="_xlnm.Print_Titles" localSheetId="44" hidden="1">#REF!</definedName>
    <definedName name="表" localSheetId="44">#REF!</definedName>
    <definedName name="科目值" localSheetId="44">#REF!</definedName>
    <definedName name="专课手人" localSheetId="44">#REF!</definedName>
    <definedName name="\a" localSheetId="45">#REF!</definedName>
    <definedName name="Database" localSheetId="45">#REF!</definedName>
    <definedName name="Print_Area_MI" localSheetId="45">#REF!</definedName>
    <definedName name="_xlnm.Print_Titles" localSheetId="45" hidden="1">#REF!</definedName>
    <definedName name="表" localSheetId="45">#REF!</definedName>
    <definedName name="科目值" localSheetId="45">#REF!</definedName>
    <definedName name="专课手人" localSheetId="45">#REF!</definedName>
    <definedName name="\a" localSheetId="46">#REF!</definedName>
    <definedName name="Database" localSheetId="46">#REF!</definedName>
    <definedName name="Print_Area_MI" localSheetId="46">#REF!</definedName>
    <definedName name="_xlnm.Print_Titles" localSheetId="46" hidden="1">#REF!</definedName>
    <definedName name="表" localSheetId="46">#REF!</definedName>
    <definedName name="科目值" localSheetId="46">#REF!</definedName>
    <definedName name="专课手人" localSheetId="46">#REF!</definedName>
    <definedName name="\a" localSheetId="47">#REF!</definedName>
    <definedName name="Database" localSheetId="47">#REF!</definedName>
    <definedName name="Print_Area_MI" localSheetId="47">#REF!</definedName>
    <definedName name="_xlnm.Print_Titles" localSheetId="47" hidden="1">#REF!</definedName>
    <definedName name="表" localSheetId="47">#REF!</definedName>
    <definedName name="科目值" localSheetId="47">#REF!</definedName>
    <definedName name="专课手人" localSheetId="47">#REF!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<sst xmlns="http://schemas.openxmlformats.org/spreadsheetml/2006/main" count="1649" uniqueCount="823">
  <si>
    <t>扶风县2024年财政预算执行情况</t>
  </si>
  <si>
    <t>和2025年财政预算</t>
  </si>
  <si>
    <t>公开报表</t>
  </si>
  <si>
    <t>扶风县财政局</t>
  </si>
  <si>
    <t>目    录</t>
  </si>
  <si>
    <t>一、一般公共预算报表</t>
  </si>
  <si>
    <t>表1  2024年扶风县一般公共预算收入执行情况表</t>
  </si>
  <si>
    <t>表2  2024年扶风县一般公共预算支出执行情况表</t>
  </si>
  <si>
    <t>表3  2024年扶风县上级一般公共预算补助情况表</t>
  </si>
  <si>
    <t>表4  2024年扶风县一般债务限额和余额情况表</t>
  </si>
  <si>
    <t>表5  2024年“三保”执行情况表</t>
  </si>
  <si>
    <t>表6  2025年扶风县一般公共预算收入预算表</t>
  </si>
  <si>
    <t>表7  2025年扶风县一般公共预算支出预算表</t>
  </si>
  <si>
    <t>表8  2025年扶风县本级一般公共预算收入预算表</t>
  </si>
  <si>
    <t>表9  2025年扶风县本级一般公共预算支出预算表</t>
  </si>
  <si>
    <t>表10 2025年扶风县一般公共预算支出（功能分类）预算表</t>
  </si>
  <si>
    <t>表11 2025年扶风县一般公共预算支出（经济分类）预算表</t>
  </si>
  <si>
    <t>表12 2025年扶风县一般公共预算基本支出（经济分类）预算表</t>
  </si>
  <si>
    <t>表13 2025年扶风县本级税收返还和转移支付预算总表</t>
  </si>
  <si>
    <t>表14 2025年扶风县本级专项转移支付预算表</t>
  </si>
  <si>
    <t>表15 2025年扶风县本级专项转移支付分区域预算表</t>
  </si>
  <si>
    <t>表16 2025年扶风县一般债务余额和限额情况表</t>
  </si>
  <si>
    <t>表17 2025年扶风县一般公共预算安排“三保”支出预算表</t>
  </si>
  <si>
    <t>二、政府性基金预算报表</t>
  </si>
  <si>
    <t>表18 2024年扶风县本级政府性基金预算收入执行情况表</t>
  </si>
  <si>
    <t>表19 2024年扶风县政府性基金预算支出执行情况表</t>
  </si>
  <si>
    <t>表20 2024年扶风县上级政府性基金预算补助情况表</t>
  </si>
  <si>
    <t>表21 2024年扶风县专项债务限额和余额情况表</t>
  </si>
  <si>
    <t>表22 2025年扶风县政府性基金收入预算表</t>
  </si>
  <si>
    <t>表23 2025年扶风县政府性基金支出预算表</t>
  </si>
  <si>
    <t>表24 2025年扶风县本级政府性基金收入预算表</t>
  </si>
  <si>
    <t>表25 2025年扶风县本级政府性基金支出预算表</t>
  </si>
  <si>
    <t>表26 2025年扶风县本级政府性基金转移支付预算表</t>
  </si>
  <si>
    <t>表27 2025年扶风县本级政府性基金转移支付分区域预算表</t>
  </si>
  <si>
    <t>表28 2025年扶风县专项债务限额和余额情况表</t>
  </si>
  <si>
    <t>三、国有资本经营预算报表</t>
  </si>
  <si>
    <t>表29 2024年扶风县国有资本经营收入预算执行情况表</t>
  </si>
  <si>
    <t>表30 2024年扶风县国有资本经营支出预算执行情况表</t>
  </si>
  <si>
    <t>表31 2024年扶风县上级国有资本经营预算补助情况表</t>
  </si>
  <si>
    <t>表32 2025年扶风县国有资本经营收入预算表</t>
  </si>
  <si>
    <t>表33 2025年扶风县国有资本经营支出预算表</t>
  </si>
  <si>
    <t>表34 2025年扶风县本级国有资本经营收入预算表</t>
  </si>
  <si>
    <t>表35 2025年扶风县本级国有资本经营支出预算表</t>
  </si>
  <si>
    <t>表36 2025年扶风县本级国有资本经营预算转移支付分区域预算表</t>
  </si>
  <si>
    <t>四、社会保险基金预算报表</t>
  </si>
  <si>
    <t>表37 2024年扶风县本级社会保险基金收入预算执行情况表</t>
  </si>
  <si>
    <t>表38 2024年扶风县本级社会保险基金支出预算执行情况表</t>
  </si>
  <si>
    <t>表39 2025年扶风县本级社会保险基金收入预算表</t>
  </si>
  <si>
    <t>表40 2025年扶风县本级社会保险基金支出预算表</t>
  </si>
  <si>
    <t>五、其他附表或说明</t>
  </si>
  <si>
    <t>附件1  扶风县2025年一般公共预算“三公”经费及会议费、培训费年度控制预算支出表</t>
  </si>
  <si>
    <t>附件2  扶风县2025年一般公共预算“三公”经费支出说明</t>
  </si>
  <si>
    <t>附件3  扶风县政府预算公开空表情况说明</t>
  </si>
  <si>
    <t>附件4  扶风县2025年财政转移支付安排情况说明</t>
  </si>
  <si>
    <t>附件5  扶风县“三保”预算情况说明</t>
  </si>
  <si>
    <t>附件6  扶风县举借政府债务情况说明</t>
  </si>
  <si>
    <t>附件7  扶风县2024年预算绩效管理情况报告</t>
  </si>
  <si>
    <t>附件8  重大政策、重点项目绩效目标情况说明</t>
  </si>
  <si>
    <t>附件9  扶风县2025年本级重点专项资金安排计划表</t>
  </si>
  <si>
    <t>附件10 名词解释</t>
  </si>
  <si>
    <t>表1</t>
  </si>
  <si>
    <t>2024年扶风县一般公共预算收入执行情况表</t>
  </si>
  <si>
    <t>单位：万元</t>
  </si>
  <si>
    <t>收入项目</t>
  </si>
  <si>
    <t>2023年
决算数</t>
  </si>
  <si>
    <t>2024年
调整预算数</t>
  </si>
  <si>
    <t>2024年
执行数</t>
  </si>
  <si>
    <t>执行数
占预算%</t>
  </si>
  <si>
    <t>执行数
比上年
±%</t>
  </si>
  <si>
    <t>一、税收收入</t>
  </si>
  <si>
    <t>增值税</t>
  </si>
  <si>
    <t>企业所得税</t>
  </si>
  <si>
    <t>个人所得税</t>
  </si>
  <si>
    <t>资源税</t>
  </si>
  <si>
    <t>城市维护建设税</t>
  </si>
  <si>
    <t>房产税</t>
  </si>
  <si>
    <t>印花税</t>
  </si>
  <si>
    <t>城镇土地使用税</t>
  </si>
  <si>
    <t>土地增值税</t>
  </si>
  <si>
    <t>车船税</t>
  </si>
  <si>
    <t>耕地占用税</t>
  </si>
  <si>
    <t>契税</t>
  </si>
  <si>
    <t>环保税</t>
  </si>
  <si>
    <t>其他收入</t>
  </si>
  <si>
    <t>二、非税收入</t>
  </si>
  <si>
    <t>专项收入</t>
  </si>
  <si>
    <t>行政事业性收费收入</t>
  </si>
  <si>
    <t>罚没收入</t>
  </si>
  <si>
    <t>国有资源(资产)有偿使用收入</t>
  </si>
  <si>
    <t>捐赠收入</t>
  </si>
  <si>
    <t>政府住房基金收入</t>
  </si>
  <si>
    <t>合      计</t>
  </si>
  <si>
    <t>备注：剔除省以下财政体制改革因素，2024年地方财政收入同口径增长21.5%。</t>
  </si>
  <si>
    <t>表2</t>
  </si>
  <si>
    <t>2024年扶风县一般公共预算支出执行情况表</t>
  </si>
  <si>
    <t>支出项目</t>
  </si>
  <si>
    <t>执行数比
上年±%</t>
  </si>
  <si>
    <t>一、一般公共服务支出</t>
  </si>
  <si>
    <t>二、公共安全支出</t>
  </si>
  <si>
    <t>三、教育支出</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</si>
  <si>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</si>
  <si>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</si>
  <si>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</si>
  <si>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</si>
  <si>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</si>
  <si>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</si>
  <si>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</si>
  <si>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</si>
  <si>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</si>
  <si>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</si>
  <si>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</si>
  <si>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十五、自然资源海洋气象等支出</t>
  </si>
  <si>
    <t>十六、住房保障支出</t>
  </si>
  <si>
    <t>十七、粮油物资储备支出</t>
  </si>
  <si>
    <t>十八、灾害防治及应急管理支出</t>
  </si>
  <si>
    <t>十九、其他支出</t>
  </si>
  <si>
    <t>二十、债务付息支出</t>
  </si>
  <si>
    <t>二十一、债务发行费用支出</t>
  </si>
  <si>
    <t>表3</t>
  </si>
  <si>
    <t>2024年扶风县上级一般公共预算补助情况表</t>
  </si>
  <si>
    <t>项   目</t>
  </si>
  <si>
    <t>金额</t>
  </si>
  <si>
    <t>一、返还性收入</t>
  </si>
  <si>
    <t>二、一般性转移支付收入</t>
  </si>
  <si>
    <t>（1）均衡性转移支付收入</t>
  </si>
  <si>
    <t>（2）县级基本财力保障机制奖补资金收入</t>
  </si>
  <si>
    <t>（3）产粮(油)大县奖励资金收入</t>
  </si>
  <si>
    <t>（4）固定数额补助收入</t>
  </si>
  <si>
    <t>（5）结算补助收入</t>
  </si>
  <si>
    <t>三、专项转移支付收入（含共同事权转移支付）</t>
  </si>
  <si>
    <t>上 级 补 助 合 计</t>
  </si>
  <si>
    <t>表4</t>
  </si>
  <si>
    <t>2024年扶风县一般债务限额和余额情况表</t>
  </si>
  <si>
    <t>级  次</t>
  </si>
  <si>
    <t>一般债务限额</t>
  </si>
  <si>
    <t>一般债务余额</t>
  </si>
  <si>
    <t>扶风县本级</t>
  </si>
  <si>
    <t>表5</t>
  </si>
  <si>
    <t>2024年扶风县一般公共预算“三保”执行情况表</t>
  </si>
  <si>
    <t>项  目</t>
  </si>
  <si>
    <t>2024年执行情况</t>
  </si>
  <si>
    <t>2024年执行数</t>
  </si>
  <si>
    <t>预算执行率</t>
  </si>
  <si>
    <t>保工资</t>
  </si>
  <si>
    <t>保运转</t>
  </si>
  <si>
    <t>保基本民生</t>
  </si>
  <si>
    <t>合计</t>
  </si>
  <si>
    <t>表6</t>
  </si>
  <si>
    <t>2025年扶风县一般公共预算收入预算表</t>
  </si>
  <si>
    <t>2025年
预算数</t>
  </si>
  <si>
    <t>预算数比
上年±%</t>
  </si>
  <si>
    <t>2023年按
新体制执行数</t>
  </si>
  <si>
    <t>2024年
新体制收入</t>
  </si>
  <si>
    <t>地 方 财 政 收 入 合 计</t>
  </si>
  <si>
    <t>表7</t>
  </si>
  <si>
    <t>2025年扶风县一般公共预算支出预算表</t>
  </si>
  <si>
    <t>序
号</t>
  </si>
  <si>
    <t>科目
代码</t>
  </si>
  <si>
    <t>科目名称</t>
  </si>
  <si>
    <t>预算数</t>
  </si>
  <si>
    <t>一般公共服务支出</t>
  </si>
  <si>
    <t>公共安全支出</t>
  </si>
  <si>
    <t>教育支出</t>
  </si>
  <si>
    <t>科学技术支出</t>
  </si>
  <si>
    <t>文化旅游体育与传媒支出</t>
  </si>
  <si>
    <t>社会保障和就业支出</t>
  </si>
  <si>
    <t>卫生健康支出</t>
  </si>
  <si>
    <t>节能环保支出</t>
  </si>
  <si>
    <t>城乡社区支出</t>
  </si>
  <si>
    <t>农林水支出</t>
  </si>
  <si>
    <t>交通运输支出</t>
  </si>
  <si>
    <t>资源勘探工业信息等支出</t>
  </si>
  <si>
    <t>商业服务业等支出</t>
  </si>
  <si>
    <t>金融支出</t>
  </si>
  <si>
    <t>自然资源海洋气象等支出</t>
  </si>
  <si>
    <t>住房保障支出</t>
  </si>
  <si>
    <t>灾害防治及应急管理支出</t>
  </si>
  <si>
    <t>预备费</t>
  </si>
  <si>
    <t>债务付息支出</t>
  </si>
  <si>
    <t>总    计</t>
  </si>
  <si>
    <t>表8</t>
  </si>
  <si>
    <t>2025年扶风县本级一般公共预算收入预算表</t>
  </si>
  <si>
    <t>表9</t>
  </si>
  <si>
    <t>2025年扶风县本级一般公共预算支出预算表</t>
  </si>
  <si>
    <t>表10</t>
  </si>
  <si>
    <t>2025年扶风县一般公共预算支出（功能分类）预算表</t>
  </si>
  <si>
    <t>序号</t>
  </si>
  <si>
    <t>科目编码</t>
  </si>
  <si>
    <t>人大事务</t>
  </si>
  <si>
    <t>行政运行</t>
  </si>
  <si>
    <t>人大会议</t>
  </si>
  <si>
    <t>代表工作</t>
  </si>
  <si>
    <t>其他人大事务支出</t>
  </si>
  <si>
    <t>政协事务</t>
  </si>
  <si>
    <t>政协会议</t>
  </si>
  <si>
    <t>委员视察</t>
  </si>
  <si>
    <t>其他政协事务支出</t>
  </si>
  <si>
    <r>
      <rPr>
        <b/>
        <sz val="12"/>
        <rFont val="宋体"/>
        <charset val="134"/>
      </rPr>
      <t>政府办公厅</t>
    </r>
    <r>
      <rPr>
        <b/>
        <sz val="12"/>
        <rFont val="Verdana"/>
        <charset val="134"/>
      </rPr>
      <t>(</t>
    </r>
    <r>
      <rPr>
        <b/>
        <sz val="12"/>
        <rFont val="宋体"/>
        <charset val="134"/>
      </rPr>
      <t>室</t>
    </r>
    <r>
      <rPr>
        <b/>
        <sz val="12"/>
        <rFont val="Verdana"/>
        <charset val="134"/>
      </rPr>
      <t>)</t>
    </r>
    <r>
      <rPr>
        <b/>
        <sz val="12"/>
        <rFont val="宋体"/>
        <charset val="134"/>
      </rPr>
      <t>及相关机构事务</t>
    </r>
  </si>
  <si>
    <t>事业运行</t>
  </si>
  <si>
    <t>其他政府办公厅(室)及相关机构事务支出</t>
  </si>
  <si>
    <t>发展与改革事务</t>
  </si>
  <si>
    <t>其他发展与改革事务支出</t>
  </si>
  <si>
    <t>统计信息事务</t>
  </si>
  <si>
    <t>专项统计业务</t>
  </si>
  <si>
    <t>专项普查活动</t>
  </si>
  <si>
    <t>其他统计信息事务支出</t>
  </si>
  <si>
    <t>财政事务</t>
  </si>
  <si>
    <t>其他财政事务支出</t>
  </si>
  <si>
    <t>税收事务</t>
  </si>
  <si>
    <t>其他税收事务支出</t>
  </si>
  <si>
    <t>审计事务</t>
  </si>
  <si>
    <t>审计业务</t>
  </si>
  <si>
    <t>其他审计事务支出</t>
  </si>
  <si>
    <t>纪检监察事务</t>
  </si>
  <si>
    <t>巡视工作</t>
  </si>
  <si>
    <t>其他纪检监察事务支出</t>
  </si>
  <si>
    <t>商贸事务</t>
  </si>
  <si>
    <t>招商引资</t>
  </si>
  <si>
    <t>档案事务</t>
  </si>
  <si>
    <t>其他档案事务支出</t>
  </si>
  <si>
    <t>民主党派及工商联事务</t>
  </si>
  <si>
    <t>其他民主党派及工商联事务支出</t>
  </si>
  <si>
    <t>群众团体事务</t>
  </si>
  <si>
    <t>其他群众团体事务支出</t>
  </si>
  <si>
    <r>
      <rPr>
        <b/>
        <sz val="12"/>
        <rFont val="宋体"/>
        <charset val="134"/>
      </rPr>
      <t>党委办公厅</t>
    </r>
    <r>
      <rPr>
        <b/>
        <sz val="12"/>
        <rFont val="Verdana"/>
        <charset val="134"/>
      </rPr>
      <t>(</t>
    </r>
    <r>
      <rPr>
        <b/>
        <sz val="12"/>
        <rFont val="宋体"/>
        <charset val="134"/>
      </rPr>
      <t>室</t>
    </r>
    <r>
      <rPr>
        <b/>
        <sz val="12"/>
        <rFont val="Verdana"/>
        <charset val="134"/>
      </rPr>
      <t>)</t>
    </r>
    <r>
      <rPr>
        <b/>
        <sz val="12"/>
        <rFont val="宋体"/>
        <charset val="134"/>
      </rPr>
      <t>及相关机构事务</t>
    </r>
  </si>
  <si>
    <t>其他党委办公厅(室)及相关机构事务支出</t>
  </si>
  <si>
    <t>组织事务</t>
  </si>
  <si>
    <t>公务员事务</t>
  </si>
  <si>
    <t>其他组织事务支出</t>
  </si>
  <si>
    <t>宣传事务</t>
  </si>
  <si>
    <t>其他宣传事务支出</t>
  </si>
  <si>
    <t>统战事务</t>
  </si>
  <si>
    <t>宗教事务</t>
  </si>
  <si>
    <t>其他统战事务支出</t>
  </si>
  <si>
    <t>市场监督管理事务</t>
  </si>
  <si>
    <t>其他市场监督管理事务</t>
  </si>
  <si>
    <t>信访事务</t>
  </si>
  <si>
    <t>信访业务</t>
  </si>
  <si>
    <t>其他信访事务支出</t>
  </si>
  <si>
    <t>公安</t>
  </si>
  <si>
    <t>一般行政管理事务</t>
  </si>
  <si>
    <t>其他公安支出</t>
  </si>
  <si>
    <t>司法</t>
  </si>
  <si>
    <t>普法宣传</t>
  </si>
  <si>
    <t>公共法律服务</t>
  </si>
  <si>
    <t>社区矫正</t>
  </si>
  <si>
    <t>其他司法支出</t>
  </si>
  <si>
    <t>教育管理事务</t>
  </si>
  <si>
    <t>其他教育管理事务支出</t>
  </si>
  <si>
    <t>普通教育</t>
  </si>
  <si>
    <t>学前教育</t>
  </si>
  <si>
    <t>小学教育</t>
  </si>
  <si>
    <t>初中教育</t>
  </si>
  <si>
    <t>高中教育</t>
  </si>
  <si>
    <t>其他普通教育支出</t>
  </si>
  <si>
    <t>职业教育</t>
  </si>
  <si>
    <t>中等职业教育</t>
  </si>
  <si>
    <t>其他职业教育支出</t>
  </si>
  <si>
    <t>特殊教育</t>
  </si>
  <si>
    <t>特殊学校教育</t>
  </si>
  <si>
    <t>进修及培训</t>
  </si>
  <si>
    <t>教师进修</t>
  </si>
  <si>
    <t>干部教育</t>
  </si>
  <si>
    <t>其他进修及培训</t>
  </si>
  <si>
    <t>科学技术管理事务</t>
  </si>
  <si>
    <t>其他科学技术管理事务支出</t>
  </si>
  <si>
    <t>科学技术普及</t>
  </si>
  <si>
    <t>机构运行</t>
  </si>
  <si>
    <t>科普活动</t>
  </si>
  <si>
    <t>其他科学技术普及支出</t>
  </si>
  <si>
    <t>文化和旅游</t>
  </si>
  <si>
    <t>图书馆</t>
  </si>
  <si>
    <t>群众文化</t>
  </si>
  <si>
    <t>文化和旅游市场管理</t>
  </si>
  <si>
    <t>其他文化和旅游支出</t>
  </si>
  <si>
    <t>文物</t>
  </si>
  <si>
    <t>博物馆</t>
  </si>
  <si>
    <t>体育</t>
  </si>
  <si>
    <t>其他体育支出</t>
  </si>
  <si>
    <t>广播电视</t>
  </si>
  <si>
    <t>其他广播电视支出</t>
  </si>
  <si>
    <t>人力资源和社会保障管理事务</t>
  </si>
  <si>
    <t>劳动保障监察</t>
  </si>
  <si>
    <t>社会保险经办机构</t>
  </si>
  <si>
    <t>其他人力资源和社会保障管理事务支出</t>
  </si>
  <si>
    <t>民政管理事务</t>
  </si>
  <si>
    <t>其他民政管理事务支出</t>
  </si>
  <si>
    <t>行政事业单位养老支出</t>
  </si>
  <si>
    <t>行政单位离退休</t>
  </si>
  <si>
    <t>事业单位离退休</t>
  </si>
  <si>
    <t>机关事业单位基本养老保险缴费支出</t>
  </si>
  <si>
    <t>机关事业单位职业年金缴费支出</t>
  </si>
  <si>
    <t>对机关事业单位基本养老保险基金的补助</t>
  </si>
  <si>
    <t>其他行政事业单位养老支出</t>
  </si>
  <si>
    <t>抚恤</t>
  </si>
  <si>
    <t>义务兵优待</t>
  </si>
  <si>
    <t>其他优抚支出</t>
  </si>
  <si>
    <t>退役安置</t>
  </si>
  <si>
    <t>退役士兵安置</t>
  </si>
  <si>
    <t>军队移交政府的离退休人员安置</t>
  </si>
  <si>
    <t>军队移交政府离退休干部管理机构</t>
  </si>
  <si>
    <t>军队转业干部安置</t>
  </si>
  <si>
    <t>社会福利</t>
  </si>
  <si>
    <t>儿童福利</t>
  </si>
  <si>
    <t>殡葬</t>
  </si>
  <si>
    <t>其他社会福利支出</t>
  </si>
  <si>
    <t>残疾人事业</t>
  </si>
  <si>
    <t>残疾人康复</t>
  </si>
  <si>
    <t>残疾人就业</t>
  </si>
  <si>
    <t>残疾人生活和护理补贴</t>
  </si>
  <si>
    <t>其他残疾人事业支出</t>
  </si>
  <si>
    <t>财政对基本养老保险基金的补助</t>
  </si>
  <si>
    <t>财政对其他基本养老保险基金的补助</t>
  </si>
  <si>
    <t>退役军人管理事务</t>
  </si>
  <si>
    <t>其他退役军人事务管理支出</t>
  </si>
  <si>
    <t>其他社会保障和就业支出</t>
  </si>
  <si>
    <t>卫生健康管理事务</t>
  </si>
  <si>
    <t>其他卫生健康管理事务支出</t>
  </si>
  <si>
    <t>公立医院</t>
  </si>
  <si>
    <t>综合医院</t>
  </si>
  <si>
    <t>中医(民族)医院</t>
  </si>
  <si>
    <t>基层医疗卫生机构</t>
  </si>
  <si>
    <t>乡镇卫生院</t>
  </si>
  <si>
    <t>其他基层医疗卫生机构支出</t>
  </si>
  <si>
    <t>公共卫生</t>
  </si>
  <si>
    <t>疾病预防控制机构</t>
  </si>
  <si>
    <t>妇幼保健机构</t>
  </si>
  <si>
    <t>基本公共卫生服务</t>
  </si>
  <si>
    <t>其他公共卫生支出</t>
  </si>
  <si>
    <t>计划生育事务</t>
  </si>
  <si>
    <t>其他计划生育事务支出</t>
  </si>
  <si>
    <t>行政事业单位医疗</t>
  </si>
  <si>
    <t>行政单位医疗</t>
  </si>
  <si>
    <t>事业单位医疗</t>
  </si>
  <si>
    <t>公务员医疗补助</t>
  </si>
  <si>
    <t>其他行政事业单位医疗支出</t>
  </si>
  <si>
    <t>医疗保障管理事务</t>
  </si>
  <si>
    <t>医疗保障经办事务</t>
  </si>
  <si>
    <t>其他医疗保障管理事务支出</t>
  </si>
  <si>
    <t>污染防治</t>
  </si>
  <si>
    <t>大气</t>
  </si>
  <si>
    <t>水体</t>
  </si>
  <si>
    <t>固体废弃物与化学品</t>
  </si>
  <si>
    <t>其他污染防治支出</t>
  </si>
  <si>
    <t>自然生态保护</t>
  </si>
  <si>
    <t>农村环境保护</t>
  </si>
  <si>
    <t>城乡社区管理事务</t>
  </si>
  <si>
    <t>城管执法</t>
  </si>
  <si>
    <t>其他城乡社区管理事务支出</t>
  </si>
  <si>
    <t>城乡社区公共设施支出</t>
  </si>
  <si>
    <t>其他城乡社区公共设施支出</t>
  </si>
  <si>
    <t>城乡社区环境卫生</t>
  </si>
  <si>
    <t>农业农村</t>
  </si>
  <si>
    <t>病虫害控制</t>
  </si>
  <si>
    <t>农产品质量安全</t>
  </si>
  <si>
    <t>稳定农民收入补贴</t>
  </si>
  <si>
    <t>耕地建设与利用</t>
  </si>
  <si>
    <t>其他农业农村支出</t>
  </si>
  <si>
    <t>林业和草原</t>
  </si>
  <si>
    <t>事业机构</t>
  </si>
  <si>
    <t>湿地保护</t>
  </si>
  <si>
    <t>其他林业和草原支出</t>
  </si>
  <si>
    <t>水利</t>
  </si>
  <si>
    <t>其他水利支出</t>
  </si>
  <si>
    <t>巩固脱贫攻坚成果衔接乡村振兴</t>
  </si>
  <si>
    <t>生产发展</t>
  </si>
  <si>
    <t>其他巩固脱贫衔接乡村振兴支出</t>
  </si>
  <si>
    <t>农村综合改革</t>
  </si>
  <si>
    <t>对村级公益事业建设的补助</t>
  </si>
  <si>
    <t>对村民委员会和村党支部的补助</t>
  </si>
  <si>
    <t>普惠金融发展</t>
  </si>
  <si>
    <t>农业保险保费补贴</t>
  </si>
  <si>
    <t>其他普惠金融发展支出</t>
  </si>
  <si>
    <t>公路水路运输</t>
  </si>
  <si>
    <t>公路养护</t>
  </si>
  <si>
    <t>公路运输管理</t>
  </si>
  <si>
    <t>其他公路水路运输支出</t>
  </si>
  <si>
    <t>制造业</t>
  </si>
  <si>
    <t>其他制造业支出</t>
  </si>
  <si>
    <t>工业和信息产业监管</t>
  </si>
  <si>
    <t>其他工业和信息产业监管支出</t>
  </si>
  <si>
    <t>商业流通事务</t>
  </si>
  <si>
    <t>其他商业流通事务支出</t>
  </si>
  <si>
    <t>金融部门行政支出</t>
  </si>
  <si>
    <t>金融部门其他行政支出</t>
  </si>
  <si>
    <t>自然资源事务</t>
  </si>
  <si>
    <t>其他自然资源事务支出</t>
  </si>
  <si>
    <t>气象事务</t>
  </si>
  <si>
    <t>其他气象事务支出</t>
  </si>
  <si>
    <t>保障性安居工程支出</t>
  </si>
  <si>
    <t>农村危房改造</t>
  </si>
  <si>
    <t>老旧小区改造</t>
  </si>
  <si>
    <t>住房改革支出</t>
  </si>
  <si>
    <t>住房公积金</t>
  </si>
  <si>
    <t>应急管理事务</t>
  </si>
  <si>
    <t>安全监管</t>
  </si>
  <si>
    <t>其他应急管理支出</t>
  </si>
  <si>
    <t>消防救援事务</t>
  </si>
  <si>
    <t>其他消防救援事务支出</t>
  </si>
  <si>
    <t>地震事务</t>
  </si>
  <si>
    <t>地震监测</t>
  </si>
  <si>
    <t>其他地震事务支出</t>
  </si>
  <si>
    <t>地方政府一般债券付息支出</t>
  </si>
  <si>
    <t>表11</t>
  </si>
  <si>
    <t>2025年扶风县一般公共预算支出（经济分类）预算表</t>
  </si>
  <si>
    <r>
      <rPr>
        <b/>
        <sz val="12"/>
        <color rgb="FF000000"/>
        <rFont val="宋体"/>
        <charset val="134"/>
      </rPr>
      <t>部门经济</t>
    </r>
    <r>
      <rPr>
        <b/>
        <sz val="12"/>
        <color rgb="FF000000"/>
        <rFont val="Verdana"/>
        <charset val="134"/>
      </rPr>
      <t xml:space="preserve">
</t>
    </r>
    <r>
      <rPr>
        <b/>
        <sz val="12"/>
        <color rgb="FF000000"/>
        <rFont val="宋体"/>
        <charset val="134"/>
      </rPr>
      <t>科目编码</t>
    </r>
  </si>
  <si>
    <t>部门经济科目名称</t>
  </si>
  <si>
    <r>
      <rPr>
        <b/>
        <sz val="12"/>
        <color rgb="FF000000"/>
        <rFont val="宋体"/>
        <charset val="134"/>
      </rPr>
      <t>政府经济</t>
    </r>
    <r>
      <rPr>
        <b/>
        <sz val="12"/>
        <color rgb="FF000000"/>
        <rFont val="Verdana"/>
        <charset val="134"/>
      </rPr>
      <t xml:space="preserve">
</t>
    </r>
    <r>
      <rPr>
        <b/>
        <sz val="12"/>
        <color rgb="FF000000"/>
        <rFont val="宋体"/>
        <charset val="134"/>
      </rPr>
      <t>科目编码</t>
    </r>
  </si>
  <si>
    <t>政府经济科目名称</t>
  </si>
  <si>
    <t>301</t>
  </si>
  <si>
    <t>工资福利支出</t>
  </si>
  <si>
    <t>　　30101</t>
  </si>
  <si>
    <t>基本工资</t>
  </si>
  <si>
    <t>50101</t>
  </si>
  <si>
    <t>工资奖金津补贴</t>
  </si>
  <si>
    <t>50501</t>
  </si>
  <si>
    <t>　　30102</t>
  </si>
  <si>
    <t>津贴补贴</t>
  </si>
  <si>
    <t>　　30103</t>
  </si>
  <si>
    <t>奖金</t>
  </si>
  <si>
    <t>　　30107</t>
  </si>
  <si>
    <t>绩效工资</t>
  </si>
  <si>
    <t>50199</t>
  </si>
  <si>
    <t>其他工资福利支出</t>
  </si>
  <si>
    <t>　　30108</t>
  </si>
  <si>
    <t>机关事业单位基本养老保险缴费</t>
  </si>
  <si>
    <t>50102</t>
  </si>
  <si>
    <t>社会保障缴费</t>
  </si>
  <si>
    <t>　　30110</t>
  </si>
  <si>
    <t>职工基本医疗保险缴费</t>
  </si>
  <si>
    <t>　　30112</t>
  </si>
  <si>
    <t>其他社会保障缴费</t>
  </si>
  <si>
    <t>　　30113</t>
  </si>
  <si>
    <t>50103</t>
  </si>
  <si>
    <t>　　30114</t>
  </si>
  <si>
    <t>医疗费</t>
  </si>
  <si>
    <t>　　30199</t>
  </si>
  <si>
    <t>302</t>
  </si>
  <si>
    <t>商品和服务支出</t>
  </si>
  <si>
    <t>　　30201</t>
  </si>
  <si>
    <t>办公费</t>
  </si>
  <si>
    <t>50201</t>
  </si>
  <si>
    <t>办公经费</t>
  </si>
  <si>
    <t>50502</t>
  </si>
  <si>
    <t>　　30202</t>
  </si>
  <si>
    <t>印刷费</t>
  </si>
  <si>
    <t>　　30205</t>
  </si>
  <si>
    <t>水费</t>
  </si>
  <si>
    <t>　　30206</t>
  </si>
  <si>
    <t>电费</t>
  </si>
  <si>
    <t>　　30207</t>
  </si>
  <si>
    <t>邮电费</t>
  </si>
  <si>
    <t>　　30208</t>
  </si>
  <si>
    <t>取暖费</t>
  </si>
  <si>
    <t>　　30211</t>
  </si>
  <si>
    <t>差旅费</t>
  </si>
  <si>
    <t>　　30213</t>
  </si>
  <si>
    <t>维修（护）费</t>
  </si>
  <si>
    <t>50209</t>
  </si>
  <si>
    <t>　　30214</t>
  </si>
  <si>
    <t>租赁费</t>
  </si>
  <si>
    <t>　　30215</t>
  </si>
  <si>
    <t>会议费</t>
  </si>
  <si>
    <t>50202</t>
  </si>
  <si>
    <t>　　30216</t>
  </si>
  <si>
    <t>培训费</t>
  </si>
  <si>
    <t>50203</t>
  </si>
  <si>
    <t>　　30217</t>
  </si>
  <si>
    <t>公务接待费</t>
  </si>
  <si>
    <t>50206</t>
  </si>
  <si>
    <t>　　30218</t>
  </si>
  <si>
    <t>专用材料费</t>
  </si>
  <si>
    <t>50204</t>
  </si>
  <si>
    <t>专用材料购置费</t>
  </si>
  <si>
    <t>　　30226</t>
  </si>
  <si>
    <t>劳务费</t>
  </si>
  <si>
    <t>50205</t>
  </si>
  <si>
    <t>委托业务费</t>
  </si>
  <si>
    <t>　　30227</t>
  </si>
  <si>
    <t>　　30228</t>
  </si>
  <si>
    <t>工会经费</t>
  </si>
  <si>
    <t>　　30231</t>
  </si>
  <si>
    <t>公务用车运行维护费</t>
  </si>
  <si>
    <t>50208</t>
  </si>
  <si>
    <t>　　30239</t>
  </si>
  <si>
    <t>其他交通费用</t>
  </si>
  <si>
    <t>　　30299</t>
  </si>
  <si>
    <t>其他商品和服务支出</t>
  </si>
  <si>
    <t>50299</t>
  </si>
  <si>
    <t>303</t>
  </si>
  <si>
    <t>对个人和家庭的补助</t>
  </si>
  <si>
    <t>　　30301</t>
  </si>
  <si>
    <t>离休费</t>
  </si>
  <si>
    <t>50905</t>
  </si>
  <si>
    <t>离退休费</t>
  </si>
  <si>
    <t>　　30302</t>
  </si>
  <si>
    <t>退休费</t>
  </si>
  <si>
    <t>　　30304</t>
  </si>
  <si>
    <t>抚恤金</t>
  </si>
  <si>
    <t>50901</t>
  </si>
  <si>
    <t>社会福利和救助</t>
  </si>
  <si>
    <t>　　30305</t>
  </si>
  <si>
    <t>生活补助</t>
  </si>
  <si>
    <t>　　30306</t>
  </si>
  <si>
    <t>救济费</t>
  </si>
  <si>
    <t>　　30307</t>
  </si>
  <si>
    <t>医疗费补助</t>
  </si>
  <si>
    <t>　　30311</t>
  </si>
  <si>
    <t>代缴社会保险费</t>
  </si>
  <si>
    <t>　　30399</t>
  </si>
  <si>
    <t>其他对个人和家庭的补助</t>
  </si>
  <si>
    <t>50999</t>
  </si>
  <si>
    <t>309</t>
  </si>
  <si>
    <t>资本性支出（基本建设）</t>
  </si>
  <si>
    <t>　　30905</t>
  </si>
  <si>
    <t>基础设施建设</t>
  </si>
  <si>
    <t>50402</t>
  </si>
  <si>
    <t>310</t>
  </si>
  <si>
    <t>资本性支出</t>
  </si>
  <si>
    <t>　　31003</t>
  </si>
  <si>
    <t>专用设备购置</t>
  </si>
  <si>
    <t>50306</t>
  </si>
  <si>
    <t>设备购置</t>
  </si>
  <si>
    <t>　　31005</t>
  </si>
  <si>
    <t>50302</t>
  </si>
  <si>
    <t>　　31007</t>
  </si>
  <si>
    <t>信息网络及软件购置更新</t>
  </si>
  <si>
    <t>　　31011</t>
  </si>
  <si>
    <t>地上附着物和青苗补偿</t>
  </si>
  <si>
    <t>50305</t>
  </si>
  <si>
    <t>土地征迁补偿和安置支出</t>
  </si>
  <si>
    <t>　　31012</t>
  </si>
  <si>
    <t>拆迁补偿</t>
  </si>
  <si>
    <t>　　31019</t>
  </si>
  <si>
    <t>其他交通工具购置</t>
  </si>
  <si>
    <t>50399</t>
  </si>
  <si>
    <t>其他资本性支出</t>
  </si>
  <si>
    <t>　　31099</t>
  </si>
  <si>
    <t>50601</t>
  </si>
  <si>
    <t>312</t>
  </si>
  <si>
    <t>对企业补助</t>
  </si>
  <si>
    <t>　　31299</t>
  </si>
  <si>
    <t>其他对企业补助</t>
  </si>
  <si>
    <t>50799</t>
  </si>
  <si>
    <t>313</t>
  </si>
  <si>
    <t>对社会保障基金补助</t>
  </si>
  <si>
    <t>　　31302</t>
  </si>
  <si>
    <t>对社会保险基金补助</t>
  </si>
  <si>
    <t>51002</t>
  </si>
  <si>
    <t>表12</t>
  </si>
  <si>
    <t>2025年扶风县一般公共预算基本支出（经济分类）预算表</t>
  </si>
  <si>
    <t>部门经济
科目编码</t>
  </si>
  <si>
    <t>政府经济
科目编码</t>
  </si>
  <si>
    <t xml:space="preserve">     31302</t>
  </si>
  <si>
    <t>表13</t>
  </si>
  <si>
    <t>2025年扶风县本级税收返还和转移支付预算表</t>
  </si>
  <si>
    <t>分 地 区</t>
  </si>
  <si>
    <t>法门镇</t>
  </si>
  <si>
    <t>绛帐镇</t>
  </si>
  <si>
    <t>午井镇</t>
  </si>
  <si>
    <t>段家镇</t>
  </si>
  <si>
    <t>杏林镇</t>
  </si>
  <si>
    <t>召公镇</t>
  </si>
  <si>
    <t>天度镇</t>
  </si>
  <si>
    <r>
      <rPr>
        <b/>
        <sz val="12"/>
        <rFont val="宋体"/>
        <charset val="134"/>
        <scheme val="minor"/>
      </rPr>
      <t>三、专项转移支付收入</t>
    </r>
    <r>
      <rPr>
        <sz val="12"/>
        <rFont val="宋体"/>
        <charset val="134"/>
        <scheme val="minor"/>
      </rPr>
      <t>（含共同财政事权转移支付收入）</t>
    </r>
  </si>
  <si>
    <t>说明：因我县对乡镇实行“乡财县管”，各镇作为一个部门编制预算，无对下转移支付。</t>
  </si>
  <si>
    <t>表14</t>
  </si>
  <si>
    <t>2025年扶风县本级专项转移支付预算表</t>
  </si>
  <si>
    <t>已落实地区</t>
  </si>
  <si>
    <t>未落实地区</t>
  </si>
  <si>
    <t>……</t>
  </si>
  <si>
    <t>支 出 合 计</t>
  </si>
  <si>
    <t>说明：因我县对乡镇实行“乡财县管”，各镇作为一个部门编制预算，无专项转移支付支出。</t>
  </si>
  <si>
    <t>表15</t>
  </si>
  <si>
    <t>2025年扶风县本级专项转移支付分区域预算表</t>
  </si>
  <si>
    <t>分地区</t>
  </si>
  <si>
    <t>基层政权修缮补助</t>
  </si>
  <si>
    <t>表16</t>
  </si>
  <si>
    <t>2025年扶风县一般债务余额和限额情况表</t>
  </si>
  <si>
    <t>单位：亿元</t>
  </si>
  <si>
    <t>级次</t>
  </si>
  <si>
    <t>一般债务</t>
  </si>
  <si>
    <t>限额</t>
  </si>
  <si>
    <t>余额</t>
  </si>
  <si>
    <t>县本级</t>
  </si>
  <si>
    <t>说明：</t>
  </si>
  <si>
    <t>1、债务余额待年终才能汇总完毕，随下年度预算进行公开。</t>
  </si>
  <si>
    <t>2、限额及新增债券的分配待省、市人代会审议通过后，由省市财政部门下达后，随政府决算进行公开。</t>
  </si>
  <si>
    <t>表17</t>
  </si>
  <si>
    <t>2025年扶风县一般公共预算安排“三保”支出预算表</t>
  </si>
  <si>
    <t>三保预算情况</t>
  </si>
  <si>
    <t>2025年预算数</t>
  </si>
  <si>
    <t>增长率</t>
  </si>
  <si>
    <t>表18</t>
  </si>
  <si>
    <t>2024年扶风县本级政府性基金预算收入执行情况表</t>
  </si>
  <si>
    <t>一、政府性基金收入</t>
  </si>
  <si>
    <t>1.国有土地使用权出让收入</t>
  </si>
  <si>
    <t>2.城市基础设施配套费收入</t>
  </si>
  <si>
    <t>3.污水处理费收入</t>
  </si>
  <si>
    <t>二、专项债券对应项目专项收入</t>
  </si>
  <si>
    <t>1.其他地方自行试点项目收益专项债券对应项目专项收入</t>
  </si>
  <si>
    <t>收 入 合 计</t>
  </si>
  <si>
    <t>表19</t>
  </si>
  <si>
    <t>2024年扶风县政府性基金预算支出执行情况表</t>
  </si>
  <si>
    <t>一、社会保障和就业支出</t>
  </si>
  <si>
    <t>二、城乡社区支出</t>
  </si>
  <si>
    <t>三、农林水支出</t>
  </si>
  <si>
    <t>四、资源勘探工业信息等支出</t>
  </si>
  <si>
    <t>五、其他支出
（主要为专项债券支出及彩票公益金支出）</t>
  </si>
  <si>
    <t>六、债务付息支出</t>
  </si>
  <si>
    <t>七、债务发行费用支出</t>
  </si>
  <si>
    <t>表20</t>
  </si>
  <si>
    <t>2024年扶风县上级政府性基金预算补助情况表</t>
  </si>
  <si>
    <t>备注</t>
  </si>
  <si>
    <t>一、农林水支出</t>
  </si>
  <si>
    <t>大中型水库移民后期扶持基金</t>
  </si>
  <si>
    <t>超长期国债安排项目</t>
  </si>
  <si>
    <t>三、资源勘探工业信息化等支出</t>
  </si>
  <si>
    <t>三、其他支出</t>
  </si>
  <si>
    <t>主要是专项债券和彩票公益金安排的支出</t>
  </si>
  <si>
    <t>表21</t>
  </si>
  <si>
    <t>2024年扶风县专项债务限额和余额情况表</t>
  </si>
  <si>
    <t>专项债务限额</t>
  </si>
  <si>
    <t>专项债务余额</t>
  </si>
  <si>
    <t>表22</t>
  </si>
  <si>
    <t>2025年扶风县政府性基金预算收入预算表</t>
  </si>
  <si>
    <t>表23</t>
  </si>
  <si>
    <t>2025年扶风县政府性基金预算支出预算表</t>
  </si>
  <si>
    <t>表24</t>
  </si>
  <si>
    <t>2025年扶风县本级政府性基金预算收入预算表</t>
  </si>
  <si>
    <t xml:space="preserve">    土地出让价款收入</t>
  </si>
  <si>
    <t>表25</t>
  </si>
  <si>
    <t>2025年扶风县本级政府性基金预算支出预算表</t>
  </si>
  <si>
    <t xml:space="preserve">  城乡社区支出</t>
  </si>
  <si>
    <t xml:space="preserve">    国有土地使用权出让收入安排的支出</t>
  </si>
  <si>
    <t xml:space="preserve">      征地和拆迁补偿支出</t>
  </si>
  <si>
    <t xml:space="preserve">      补助被征地农民支出</t>
  </si>
  <si>
    <t xml:space="preserve">      土地出让业务支出</t>
  </si>
  <si>
    <t xml:space="preserve">      棚户区改造支出</t>
  </si>
  <si>
    <t xml:space="preserve">      农业生产发展支出</t>
  </si>
  <si>
    <t xml:space="preserve">      其他国有土地使用权出让收入安排的支出</t>
  </si>
  <si>
    <t xml:space="preserve">    城市基础设施配套费安排的支出</t>
  </si>
  <si>
    <t xml:space="preserve">      城市公共设施</t>
  </si>
  <si>
    <t xml:space="preserve">      其他城市基础设施配套费安排的支出</t>
  </si>
  <si>
    <t xml:space="preserve">    污水处理费安排的支出</t>
  </si>
  <si>
    <t xml:space="preserve">      污水处理设施建设和运营</t>
  </si>
  <si>
    <t xml:space="preserve">  农林水支出</t>
  </si>
  <si>
    <t xml:space="preserve">    大中型水库移民后期扶持基金支出</t>
  </si>
  <si>
    <t xml:space="preserve">      移民补助</t>
  </si>
  <si>
    <t xml:space="preserve">      基础设施建设和经济发展</t>
  </si>
  <si>
    <t xml:space="preserve">  资源勘探工业信息等支出</t>
  </si>
  <si>
    <t xml:space="preserve">  其他支出</t>
  </si>
  <si>
    <t xml:space="preserve">    其他政府性基金及对应专项债务收入安排的支出</t>
  </si>
  <si>
    <t xml:space="preserve">      其他地方自行试点项目收益专项债券收入安排的支出</t>
  </si>
  <si>
    <t xml:space="preserve">      其他政府性基金债务收入安排的支出</t>
  </si>
  <si>
    <t xml:space="preserve">    彩票发行销售机构业务费安排的支出</t>
  </si>
  <si>
    <t xml:space="preserve">      福利彩票销售机构的业务费支出</t>
  </si>
  <si>
    <t xml:space="preserve">    彩票公益金安排的支出</t>
  </si>
  <si>
    <t xml:space="preserve">      用于社会福利的彩票公益金支出</t>
  </si>
  <si>
    <t xml:space="preserve">      用于体育事业的彩票公益金支出</t>
  </si>
  <si>
    <t xml:space="preserve">      用于教育事业的彩票公益金支出</t>
  </si>
  <si>
    <t xml:space="preserve">      用于残疾人事业的彩票公益金支出</t>
  </si>
  <si>
    <t xml:space="preserve">      用于其他社会公益事业的彩票公益金支出</t>
  </si>
  <si>
    <t xml:space="preserve">  债务付息支出</t>
  </si>
  <si>
    <t xml:space="preserve">    地方政府专项债务付息支出</t>
  </si>
  <si>
    <t xml:space="preserve">      棚户区改造专项债券付息支出</t>
  </si>
  <si>
    <t xml:space="preserve">      其他地方自行试点项目收益专项债券付息支出</t>
  </si>
  <si>
    <t xml:space="preserve">  债务发行费用支出</t>
  </si>
  <si>
    <t xml:space="preserve">    地方政府专项债务发行费用支出</t>
  </si>
  <si>
    <t xml:space="preserve">      棚户区改造专项债券发行费用支出</t>
  </si>
  <si>
    <t xml:space="preserve">      其他地方自行试点项目收益专项债券发行费用支出</t>
  </si>
  <si>
    <t xml:space="preserve">      其他政府性基金债务发行费用支出</t>
  </si>
  <si>
    <t>表26</t>
  </si>
  <si>
    <t>2025年扶风县本级政府性基金转移支付预算表</t>
  </si>
  <si>
    <t>一、文化旅游体育与传媒支出</t>
  </si>
  <si>
    <t>二、社会保障和就业支出</t>
  </si>
  <si>
    <t>三、城乡社区支出</t>
  </si>
  <si>
    <t>四、其他支出</t>
  </si>
  <si>
    <t>五、债务付息支出</t>
  </si>
  <si>
    <t>六、债务发行费用支出</t>
  </si>
  <si>
    <t>七、抗疫特别国债安排的支出</t>
  </si>
  <si>
    <t>说明：因我县对乡镇实行“乡财县管”，各镇作为一个部门编制预算，无转移支付支出。</t>
  </si>
  <si>
    <t>表27</t>
  </si>
  <si>
    <t>2025年扶风县本级政府性基金转移支付分区域预算表</t>
  </si>
  <si>
    <t>表28</t>
  </si>
  <si>
    <t>2025年扶风县专项债务限额和余额情况表</t>
  </si>
  <si>
    <t>2、限额及新增债券的分配待省、市人代会审议通过后，由省市财政部门下达后，随政府决算方可公开。</t>
  </si>
  <si>
    <t>表29</t>
  </si>
  <si>
    <t>2024年扶风县国有资本经营预算收入执行情况表</t>
  </si>
  <si>
    <t>利润收入</t>
  </si>
  <si>
    <t>股利、股息收入</t>
  </si>
  <si>
    <t>产权转让收入</t>
  </si>
  <si>
    <t>清算收入</t>
  </si>
  <si>
    <t>表30</t>
  </si>
  <si>
    <t>2024年扶风县国有资本经营预算支出执行情况表</t>
  </si>
  <si>
    <t>一、解决历史遗留问题及改革成本支出</t>
  </si>
  <si>
    <t>二、国有企业退休人员社会化管理补助支出</t>
  </si>
  <si>
    <t>备注：支出全部为上级专款支出。</t>
  </si>
  <si>
    <t>表31</t>
  </si>
  <si>
    <t>2024年扶风县上级国有资本经营预算补助情况表</t>
  </si>
  <si>
    <t>小  计</t>
  </si>
  <si>
    <t>上年结转上级补助</t>
  </si>
  <si>
    <t>表32</t>
  </si>
  <si>
    <t>2025年扶风县国有资本经营收入预算表</t>
  </si>
  <si>
    <t>收入合计</t>
  </si>
  <si>
    <t>说明：我县县属国有企业改制后，国有资本已经全部退出；其他国有企业基本处于停产关闭或维持运转状态，国有资本经营收入无稳定收入来源。因此未编制国有资本经营收入预算。</t>
  </si>
  <si>
    <t>表33</t>
  </si>
  <si>
    <t>2025年扶风县国有资本经营支出预算表</t>
  </si>
  <si>
    <t>支出合计</t>
  </si>
  <si>
    <t>表34</t>
  </si>
  <si>
    <t>2025年扶风县本级国有资本经营收入预算表</t>
  </si>
  <si>
    <t>表35</t>
  </si>
  <si>
    <t>2025年扶风县本级国有资本经营支出预算表</t>
  </si>
  <si>
    <t>表36</t>
  </si>
  <si>
    <t>2025年扶风县本级国有资本经营预算转移支付分区域预算表</t>
  </si>
  <si>
    <t>说明：我县县属国有企业改制后，国有资本已经全部退出；其他国有企业基本处于停产关闭或维持运转状态，国有资本经营收入无稳定收入来源。因此未编制国有资本经营收、支预算，也无转移支付支出。</t>
  </si>
  <si>
    <t>表37</t>
  </si>
  <si>
    <t>2024年扶风县本级社会保险基金收入预算执行情况表</t>
  </si>
  <si>
    <t>一、城乡居民基本养老保险基金收入</t>
  </si>
  <si>
    <t>二、机关事业单位基本养老保险基金收入</t>
  </si>
  <si>
    <t>表38</t>
  </si>
  <si>
    <t>2024年扶风县本级社会保险基金支出预算执行情况表</t>
  </si>
  <si>
    <t>一、城乡居民基本养老保险基金支出</t>
  </si>
  <si>
    <t>二、机关事业单位基本养老保险基金支出</t>
  </si>
  <si>
    <t>表39</t>
  </si>
  <si>
    <t>2025年扶风县本级社会保险基金支出预算表</t>
  </si>
  <si>
    <t>表40</t>
  </si>
  <si>
    <t>2025年扶风县本级社会保险基金收入预算表</t>
  </si>
  <si>
    <t>附件1</t>
  </si>
  <si>
    <t>扶风县2025年一般公共预算“三公”经费及会议费、培训费年度控制预算支出表</t>
  </si>
  <si>
    <t xml:space="preserve">年度 </t>
  </si>
  <si>
    <t>项目名称</t>
  </si>
  <si>
    <t>因公出国（境）费</t>
  </si>
  <si>
    <t>公务用车购置及维护费</t>
  </si>
  <si>
    <t>“三公”经费合计</t>
  </si>
  <si>
    <t>小计</t>
  </si>
  <si>
    <t>其中：</t>
  </si>
  <si>
    <t>公务用车购置费</t>
  </si>
  <si>
    <t>2024年决算数</t>
  </si>
  <si>
    <t>2024年比2025年增减数</t>
  </si>
  <si>
    <t>增减变化情况</t>
  </si>
  <si>
    <t>说明：1.“三公”经费支出变化情况详见附件3：2024年扶风县一般公共预算“三公”经费支出情况说明；</t>
  </si>
  <si>
    <t xml:space="preserve">      2.会议费、培训费比上年决算数下降，主要原因为：各部门贯彻落实“过紧日子”常态化要求，大力压减会议、培训，会议费、培训费下降较大。</t>
  </si>
  <si>
    <t>附件2</t>
  </si>
  <si>
    <t>2025年扶风县一般公共预算“三公”经费支出</t>
  </si>
  <si>
    <t>变化情况说明</t>
  </si>
  <si>
    <t xml:space="preserve">    根据部门预算汇总统计，2025年全县各预算单位一般公共预算“三公”经费预算支出数为127万元，比上年执行数下降74%。下降的主要原因是：各预算单位认真贯彻落实中省市县有关规定，坚决贯彻厉行节约反对浪费的各项规定，牢固树立“过紧日子”思想，严控一般性支出，积极执行公务用车制度改革，严格公务接待管理，做到 “三公”经费只减不增。</t>
  </si>
  <si>
    <t xml:space="preserve">  1、因公出国(境)费0万元，比上年下降100%，因本年度各部门无因公出国境安排，因此无预算；</t>
  </si>
  <si>
    <t xml:space="preserve">  2、公务用车购置及运行维护费115万元(其中：公务用车购置0万元、公务用车运行维护费115万元），比上年下降74%；公务用车运行费下降的主要原因是各单位能够按照公务用车管理相关要求，严格控制公车出行，认真执行公车管理相关规定，公务用车运行维护支出明显下降；公务用车购置费0元，本年度年初各部门无公务用车购置计划。</t>
  </si>
  <si>
    <t xml:space="preserve">  3、公务接待费11万元，下降73%，下降的主要原因是各单位贯彻落实“过紧日子”常态化要求，严控一般性支出、严格执行公务接待标准，公务接待量下降。</t>
  </si>
  <si>
    <t>附件3</t>
  </si>
  <si>
    <t>扶风县政府预算公开空表情况说明</t>
  </si>
  <si>
    <r>
      <rPr>
        <sz val="16"/>
        <color theme="1"/>
        <rFont val="仿宋_GB2312"/>
        <charset val="134"/>
      </rPr>
      <t>一、</t>
    </r>
    <r>
      <rPr>
        <sz val="7"/>
        <color theme="1"/>
        <rFont val="Times New Roman"/>
        <charset val="134"/>
      </rPr>
      <t xml:space="preserve"> </t>
    </r>
    <r>
      <rPr>
        <sz val="16"/>
        <color theme="1"/>
        <rFont val="仿宋_GB2312"/>
        <charset val="134"/>
      </rPr>
      <t>表14</t>
    </r>
    <r>
      <rPr>
        <sz val="16"/>
        <color theme="1"/>
        <rFont val="Times New Roman"/>
        <charset val="134"/>
      </rPr>
      <t xml:space="preserve">  2025</t>
    </r>
    <r>
      <rPr>
        <sz val="16"/>
        <color theme="1"/>
        <rFont val="仿宋_GB2312"/>
        <charset val="134"/>
      </rPr>
      <t>年扶风县本级专项转移支付预算表、表15</t>
    </r>
    <r>
      <rPr>
        <sz val="16"/>
        <color theme="1"/>
        <rFont val="Times New Roman"/>
        <charset val="134"/>
      </rPr>
      <t xml:space="preserve"> 2025</t>
    </r>
    <r>
      <rPr>
        <sz val="16"/>
        <color theme="1"/>
        <rFont val="仿宋_GB2312"/>
        <charset val="134"/>
      </rPr>
      <t>年扶风县本级专项转移支付分区域预算表、表26</t>
    </r>
    <r>
      <rPr>
        <sz val="16"/>
        <color theme="1"/>
        <rFont val="Times New Roman"/>
        <charset val="134"/>
      </rPr>
      <t xml:space="preserve">  2025</t>
    </r>
    <r>
      <rPr>
        <sz val="16"/>
        <color theme="1"/>
        <rFont val="仿宋_GB2312"/>
        <charset val="134"/>
      </rPr>
      <t>年扶风县本级政府性基金转移支付预算表、表27</t>
    </r>
    <r>
      <rPr>
        <sz val="16"/>
        <color theme="1"/>
        <rFont val="Times New Roman"/>
        <charset val="134"/>
      </rPr>
      <t xml:space="preserve">  2025</t>
    </r>
    <r>
      <rPr>
        <sz val="16"/>
        <color theme="1"/>
        <rFont val="仿宋_GB2312"/>
        <charset val="134"/>
      </rPr>
      <t>年扶风县本级政府性基金转移支付分区域预算表为空表。</t>
    </r>
  </si>
  <si>
    <t xml:space="preserve">    原因：因我县对乡镇实行“乡财县管”，各镇作为一个部门编制预算，无专项转移支付支出。</t>
  </si>
  <si>
    <t>二、表16 2025年扶风县一般债务余额和限额情况表、表28 2025年扶风县专项债务限额和余额情况表为空表。</t>
  </si>
  <si>
    <t xml:space="preserve">    原因：债务余额待年终才能汇总完毕，随下年度预算公开进行公开；限额及新增债券的分配待省、市人代会审议通过后，由省市财政部门下达后，方可随政府决算进行公开。</t>
  </si>
  <si>
    <r>
      <rPr>
        <sz val="16"/>
        <color theme="1"/>
        <rFont val="仿宋_GB2312"/>
        <charset val="134"/>
      </rPr>
      <t>三、表36</t>
    </r>
    <r>
      <rPr>
        <sz val="16"/>
        <color theme="1"/>
        <rFont val="Times New Roman"/>
        <charset val="134"/>
      </rPr>
      <t xml:space="preserve">  2025</t>
    </r>
    <r>
      <rPr>
        <sz val="16"/>
        <color theme="1"/>
        <rFont val="仿宋_GB2312"/>
        <charset val="134"/>
      </rPr>
      <t>年扶风县本级国有资本经营预算转移支付分区域预算表为空表。</t>
    </r>
  </si>
  <si>
    <t xml:space="preserve">    原因：我县县属国有企业改制后，国有资本已经全部退出；其他国有企业基本处于停产关闭或维持运转状态，国有资本经营收入无稳定收入来源。省市也未安排国有资本经营预算转移支付资金，因此未编制国有资本经营收、支预算。</t>
  </si>
  <si>
    <t>附件4</t>
  </si>
  <si>
    <t>扶风县2025年财政转移支付安排情况说明</t>
  </si>
  <si>
    <t xml:space="preserve">    2025年，中省市提前下达我县转移支付资金164901万元。其中：返还性收入3107万元，一般性转移支付116794万元，专项转移支付（含共同事权转移支付）45000万元。</t>
  </si>
  <si>
    <t xml:space="preserve">    返还性收入、一般性转移支付主要用于安排保工资、保运转、保民生等支出，专项转移支付严格按照省市文件指定用途安排支出。</t>
  </si>
  <si>
    <t xml:space="preserve">    因我县对乡镇实行“乡财县管”，各镇作为一个部门编制预算，无对下转移支付。</t>
  </si>
  <si>
    <t>附件5</t>
  </si>
  <si>
    <t>扶风县“三保”预算情况说明</t>
  </si>
  <si>
    <t xml:space="preserve">    2024年，全县“三保”支出预算调整数为15.52亿元，其中：保工资8.74亿元，保运转0.43亿元，保基本民生6.35亿元。截至年底，全县“三保”实际支出完成15.16亿元，其中：保工资8.69亿元，保运转0.4亿元，保基本民生6.07亿元。“三保”预算执行率98%，“三保”支出得到全力保障。</t>
  </si>
  <si>
    <t xml:space="preserve">    根据陕西省2025年“三保”保障清单，结合我县实际情况，2024年预计全年“三保”支出15.9亿元，其中：保工资9.18亿元，保运转0.4亿元，保基本民生6.35亿元。当年“三保”保障倍数1.2，“三保”支出能够得到有效保障。</t>
  </si>
  <si>
    <t>附件6</t>
  </si>
  <si>
    <t>扶风县举借政府债务情况说明</t>
  </si>
  <si>
    <t xml:space="preserve">    2024年省财政下达我县政府债务限额25.08亿元，其中：一般债务限额6.65亿元，专项债务限额18.43亿元。</t>
  </si>
  <si>
    <t xml:space="preserve">    2024年发县行政府一般债券0.95亿元。当年地方政府一般债券还本支出850万元。
    2024年发行政府专项债券4.18亿元，置换专项债4.89亿元。当年政府专项债券还本支出4.89亿元。
    截至2024年底，限额内全县政府债务余额23.67亿元，其中：一般债务余额5.54亿元，专项债务余额18.13亿元，未超过省上下达限额，债务风险总体可控。
    因2024年财政决算仍在汇总审核中，当年举借政府债务及还本付息情况待决算结束后，随政府决算予以公开。
    </t>
  </si>
  <si>
    <t xml:space="preserve">    2025年政府债务限额等市上核定后随政府决算公开。</t>
  </si>
  <si>
    <t xml:space="preserve">    2025年政府债务余额待年底汇总后随2025年政府决算公开。</t>
  </si>
  <si>
    <t>附件8</t>
  </si>
  <si>
    <t>重大政策、重点项目绩效目标情况说明</t>
  </si>
  <si>
    <t xml:space="preserve">    为了贯彻落实中共中央、国务院《全面实施预算绩效管理的意见》（中发[2018]34号）和财政部《关于贯彻落实中共中央、国务院关于全面实施预算绩效管理的意见的通知》（财预[2018]167号）等文件精神，2023 年我县积极推进开展覆盖预算管理全过程 绩效评审（价）工作，推进我县预算绩效管理改革工作再上新台阶，使财政资金在我县经济建设和追赶超越中发挥积极作用。
    2024年我县未出台财政重大政策，财政工作以“保工资、保运转、保基本民生”为主要工作任务。
目前，我县对2024年脱贫攻坚成果同乡村振兴有效衔接等重点项目正委托第三方评价机构进行绩效评价，待评价工作结束后随2024年政府决算予以公开评价结果，接受社会监督。</t>
  </si>
  <si>
    <t>附件9</t>
  </si>
  <si>
    <t>2025年扶风县本级重点专项预算表</t>
  </si>
  <si>
    <r>
      <rPr>
        <b/>
        <sz val="11"/>
        <rFont val="宋体"/>
        <charset val="134"/>
      </rPr>
      <t>项</t>
    </r>
    <r>
      <rPr>
        <b/>
        <sz val="11"/>
        <rFont val="宋体"/>
        <charset val="134"/>
      </rPr>
      <t xml:space="preserve">    </t>
    </r>
    <r>
      <rPr>
        <b/>
        <sz val="11"/>
        <rFont val="宋体"/>
        <charset val="134"/>
      </rPr>
      <t>目</t>
    </r>
  </si>
  <si>
    <t>预算数（万元）</t>
  </si>
  <si>
    <r>
      <rPr>
        <b/>
        <sz val="12"/>
        <rFont val="宋体"/>
        <charset val="134"/>
      </rPr>
      <t>产业发展</t>
    </r>
    <r>
      <rPr>
        <b/>
        <sz val="12"/>
        <rFont val="宋体"/>
        <charset val="134"/>
      </rPr>
      <t xml:space="preserve">
</t>
    </r>
    <r>
      <rPr>
        <b/>
        <sz val="12"/>
        <rFont val="宋体"/>
        <charset val="134"/>
      </rPr>
      <t>项目建设</t>
    </r>
  </si>
  <si>
    <t>产业发展专项资金（含比亚迪项目投资收益）</t>
  </si>
  <si>
    <t>项目前期谋划经费</t>
  </si>
  <si>
    <t>招商引资专项工作经费</t>
  </si>
  <si>
    <r>
      <rPr>
        <b/>
        <sz val="12"/>
        <rFont val="宋体"/>
        <charset val="134"/>
      </rPr>
      <t>小</t>
    </r>
    <r>
      <rPr>
        <b/>
        <sz val="12"/>
        <rFont val="宋体"/>
        <charset val="134"/>
      </rPr>
      <t xml:space="preserve">   </t>
    </r>
    <r>
      <rPr>
        <b/>
        <sz val="12"/>
        <rFont val="宋体"/>
        <charset val="134"/>
      </rPr>
      <t>计</t>
    </r>
  </si>
  <si>
    <r>
      <rPr>
        <b/>
        <sz val="12"/>
        <rFont val="宋体"/>
        <charset val="134"/>
      </rPr>
      <t>园区建设</t>
    </r>
    <r>
      <rPr>
        <b/>
        <sz val="12"/>
        <rFont val="宋体"/>
        <charset val="134"/>
      </rPr>
      <t xml:space="preserve">
</t>
    </r>
    <r>
      <rPr>
        <b/>
        <sz val="12"/>
        <rFont val="宋体"/>
        <charset val="134"/>
      </rPr>
      <t>工业强县</t>
    </r>
  </si>
  <si>
    <t>新兴产业园建设（含24年比亚迪项目厂房租金）</t>
  </si>
  <si>
    <t>科技工业园建设</t>
  </si>
  <si>
    <r>
      <rPr>
        <b/>
        <sz val="12"/>
        <rFont val="宋体"/>
        <charset val="134"/>
      </rPr>
      <t>小</t>
    </r>
    <r>
      <rPr>
        <b/>
        <sz val="12"/>
        <rFont val="宋体"/>
        <charset val="134"/>
      </rPr>
      <t xml:space="preserve">    </t>
    </r>
    <r>
      <rPr>
        <b/>
        <sz val="12"/>
        <rFont val="宋体"/>
        <charset val="134"/>
      </rPr>
      <t>计</t>
    </r>
  </si>
  <si>
    <r>
      <rPr>
        <b/>
        <sz val="12"/>
        <rFont val="宋体"/>
        <charset val="134"/>
      </rPr>
      <t>乡村振兴</t>
    </r>
    <r>
      <rPr>
        <b/>
        <sz val="12"/>
        <rFont val="宋体"/>
        <charset val="134"/>
      </rPr>
      <t xml:space="preserve">
</t>
    </r>
    <r>
      <rPr>
        <b/>
        <sz val="12"/>
        <rFont val="宋体"/>
        <charset val="134"/>
      </rPr>
      <t>农业强县</t>
    </r>
  </si>
  <si>
    <t>农村保洁员工资及垃圾清运费</t>
  </si>
  <si>
    <t>农村公共基础设施管护经费（9项）</t>
  </si>
  <si>
    <t>脱贫攻坚成果同乡村振兴有效衔接县配</t>
  </si>
  <si>
    <t>24年农村厕所革命、高标农田县配</t>
  </si>
  <si>
    <t>农林水专项工作经费</t>
  </si>
  <si>
    <t>农村人居环境整治提升</t>
  </si>
  <si>
    <r>
      <rPr>
        <b/>
        <sz val="12"/>
        <rFont val="宋体"/>
        <charset val="134"/>
      </rPr>
      <t>县城建设</t>
    </r>
    <r>
      <rPr>
        <b/>
        <sz val="12"/>
        <rFont val="宋体"/>
        <charset val="134"/>
      </rPr>
      <t xml:space="preserve">
</t>
    </r>
    <r>
      <rPr>
        <b/>
        <sz val="12"/>
        <rFont val="宋体"/>
        <charset val="134"/>
      </rPr>
      <t>城乡一体</t>
    </r>
  </si>
  <si>
    <t>县城更新</t>
  </si>
  <si>
    <t>城市综合管理</t>
  </si>
  <si>
    <t>含新兴产业园管护190万</t>
  </si>
  <si>
    <t>交通网络建设</t>
  </si>
  <si>
    <r>
      <rPr>
        <b/>
        <sz val="12"/>
        <rFont val="宋体"/>
        <charset val="134"/>
      </rPr>
      <t>绿色发展</t>
    </r>
    <r>
      <rPr>
        <b/>
        <sz val="12"/>
        <rFont val="宋体"/>
        <charset val="134"/>
      </rPr>
      <t xml:space="preserve">
</t>
    </r>
    <r>
      <rPr>
        <b/>
        <sz val="12"/>
        <rFont val="宋体"/>
        <charset val="134"/>
      </rPr>
      <t>生态文明</t>
    </r>
  </si>
  <si>
    <t>污染防治攻坚战</t>
  </si>
  <si>
    <t>农村能源双替代县配</t>
  </si>
  <si>
    <t>城乡绿化美化</t>
  </si>
  <si>
    <t>城乡垃圾集中处置</t>
  </si>
  <si>
    <t>民生保障</t>
  </si>
  <si>
    <t>教育强县专项</t>
  </si>
  <si>
    <t>冬季县城集中供暖财政补助</t>
  </si>
  <si>
    <r>
      <rPr>
        <b/>
        <sz val="12"/>
        <rFont val="宋体"/>
        <charset val="134"/>
      </rPr>
      <t>保安全</t>
    </r>
    <r>
      <rPr>
        <b/>
        <sz val="12"/>
        <rFont val="宋体"/>
        <charset val="134"/>
      </rPr>
      <t xml:space="preserve">
</t>
    </r>
    <r>
      <rPr>
        <b/>
        <sz val="12"/>
        <rFont val="宋体"/>
        <charset val="134"/>
      </rPr>
      <t>防风险</t>
    </r>
  </si>
  <si>
    <t>七星河湿地项目农发行专项基金收益</t>
  </si>
  <si>
    <t>农村公路最后1公里建设浦发银行贷款本息</t>
  </si>
  <si>
    <t>老区燃气集中供热改造项目基金投资收益</t>
  </si>
  <si>
    <t>法门三架村南佐村城中村改造项目基金投资收益</t>
  </si>
  <si>
    <t>美阳路棚户区改造项目基金投资收益</t>
  </si>
  <si>
    <t>污水处理厂盘活项目财政补助</t>
  </si>
  <si>
    <t>含24年4季度收益</t>
  </si>
  <si>
    <t>支付政府一般债券利息</t>
  </si>
  <si>
    <t>归还到期外国政府贷款本息</t>
  </si>
  <si>
    <t>化解百万元以下隐性债务</t>
  </si>
  <si>
    <t>耕地保护专项经费</t>
  </si>
  <si>
    <t>安可替代专项经费</t>
  </si>
  <si>
    <r>
      <rPr>
        <b/>
        <sz val="12"/>
        <rFont val="宋体"/>
        <charset val="134"/>
      </rPr>
      <t>合</t>
    </r>
    <r>
      <rPr>
        <b/>
        <sz val="12"/>
        <rFont val="宋体"/>
        <charset val="134"/>
      </rPr>
      <t xml:space="preserve">   </t>
    </r>
    <r>
      <rPr>
        <b/>
        <sz val="12"/>
        <rFont val="宋体"/>
        <charset val="134"/>
      </rPr>
      <t>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</si>
</sst>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11">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_ ;[Red]\-#,##0\ "/>
    <numFmt numFmtId="178" formatCode="#,##0_);[Red]\(#,##0\)"/>
    <numFmt numFmtId="179" formatCode="0.0_ "/>
    <numFmt numFmtId="180" formatCode="0.0%"/>
    <numFmt numFmtId="181" formatCode="0_ "/>
    <numFmt numFmtId="182" formatCode="#,##0.00_ "/>
  </numFmts>
  <fonts count="67">
    <font>
      <sz val="11"/>
      <color theme="1"/>
      <name val="宋体"/>
      <charset val="134"/>
      <scheme val="minor"/>
    </font>
    <font>
      <sz val="12"/>
      <color theme="1"/>
      <name val="宋体"/>
      <charset val="134"/>
      <scheme val="minor"/>
    </font>
    <font>
      <b/>
      <sz val="14"/>
      <name val="宋体"/>
      <charset val="134"/>
    </font>
    <font>
      <sz val="11"/>
      <name val="宋体"/>
      <charset val="134"/>
    </font>
    <font>
      <b/>
      <sz val="11"/>
      <name val="宋体"/>
      <charset val="134"/>
    </font>
    <font>
      <b/>
      <sz val="12"/>
      <name val="宋体"/>
      <charset val="134"/>
    </font>
    <font>
      <sz val="12"/>
      <name val="宋体"/>
      <charset val="134"/>
    </font>
    <font>
      <sz val="8"/>
      <name val="宋体"/>
      <charset val="134"/>
    </font>
    <font>
      <sz val="10"/>
      <name val="宋体"/>
      <charset val="134"/>
    </font>
    <font>
      <sz val="18"/>
      <color theme="1"/>
      <name val="黑体"/>
      <charset val="134"/>
    </font>
    <font>
      <sz val="16"/>
      <color theme="1"/>
      <name val="仿宋"/>
      <charset val="134"/>
    </font>
    <font>
      <b/>
      <sz val="18"/>
      <color theme="1"/>
      <name val="宋体"/>
      <charset val="134"/>
    </font>
    <font>
      <sz val="16"/>
      <color theme="1"/>
      <name val="仿宋_GB2312"/>
      <charset val="134"/>
    </font>
    <font>
      <sz val="16"/>
      <color theme="1"/>
      <name val="宋体"/>
      <charset val="134"/>
      <scheme val="major"/>
    </font>
    <font>
      <sz val="18"/>
      <color theme="1"/>
      <name val="方正小标宋简体"/>
      <charset val="134"/>
    </font>
    <font>
      <sz val="16"/>
      <color theme="1"/>
      <name val="Times New Roman"/>
      <charset val="134"/>
    </font>
    <font>
      <sz val="16"/>
      <color theme="1"/>
      <name val="黑体"/>
      <charset val="134"/>
    </font>
    <font>
      <sz val="18"/>
      <color rgb="FF444444"/>
      <name val="方正小标宋简体"/>
      <charset val="134"/>
    </font>
    <font>
      <sz val="16"/>
      <color rgb="FF444444"/>
      <name val="仿宋_GB2312"/>
      <charset val="134"/>
    </font>
    <font>
      <sz val="16"/>
      <color indexed="8"/>
      <name val="黑体"/>
      <charset val="134"/>
    </font>
    <font>
      <b/>
      <sz val="11"/>
      <color theme="1"/>
      <name val="宋体"/>
      <charset val="134"/>
      <scheme val="minor"/>
    </font>
    <font>
      <b/>
      <sz val="14"/>
      <color theme="1"/>
      <name val="宋体"/>
      <charset val="134"/>
      <scheme val="minor"/>
    </font>
    <font>
      <b/>
      <sz val="12"/>
      <color indexed="8"/>
      <name val="宋体"/>
      <charset val="134"/>
      <scheme val="minor"/>
    </font>
    <font>
      <b/>
      <sz val="12"/>
      <name val="宋体"/>
      <charset val="134"/>
      <scheme val="minor"/>
    </font>
    <font>
      <sz val="12"/>
      <color indexed="8"/>
      <name val="宋体"/>
      <charset val="134"/>
      <scheme val="minor"/>
    </font>
    <font>
      <sz val="12"/>
      <name val="宋体"/>
      <charset val="134"/>
      <scheme val="minor"/>
    </font>
    <font>
      <b/>
      <sz val="12"/>
      <color theme="1"/>
      <name val="宋体"/>
      <charset val="134"/>
      <scheme val="minor"/>
    </font>
    <font>
      <sz val="12"/>
      <name val="黑体"/>
      <charset val="134"/>
    </font>
    <font>
      <b/>
      <sz val="12"/>
      <color theme="1"/>
      <name val="宋体"/>
      <charset val="134"/>
    </font>
    <font>
      <sz val="12"/>
      <color theme="1"/>
      <name val="宋体"/>
      <charset val="134"/>
    </font>
    <font>
      <b/>
      <sz val="14"/>
      <color indexed="8"/>
      <name val="宋体"/>
      <charset val="134"/>
    </font>
    <font>
      <sz val="10"/>
      <color indexed="8"/>
      <name val="宋体"/>
      <charset val="134"/>
    </font>
    <font>
      <b/>
      <sz val="12"/>
      <color indexed="8"/>
      <name val="宋体"/>
      <charset val="134"/>
    </font>
    <font>
      <sz val="12"/>
      <name val="Verdana"/>
      <charset val="134"/>
    </font>
    <font>
      <b/>
      <sz val="12"/>
      <color rgb="FF000000"/>
      <name val="Verdana"/>
      <charset val="134"/>
    </font>
    <font>
      <b/>
      <sz val="12"/>
      <color rgb="FF000000"/>
      <name val="宋体"/>
      <charset val="134"/>
    </font>
    <font>
      <sz val="14"/>
      <color theme="1"/>
      <name val="黑体"/>
      <charset val="134"/>
    </font>
    <font>
      <b/>
      <sz val="14"/>
      <color theme="1"/>
      <name val="宋体"/>
      <charset val="134"/>
    </font>
    <font>
      <b/>
      <sz val="14"/>
      <name val="黑体"/>
      <charset val="134"/>
    </font>
    <font>
      <sz val="14"/>
      <name val="黑体"/>
      <charset val="134"/>
    </font>
    <font>
      <b/>
      <sz val="12"/>
      <name val="Verdana"/>
      <charset val="134"/>
    </font>
    <font>
      <sz val="14"/>
      <color theme="1"/>
      <name val="宋体"/>
      <charset val="134"/>
      <scheme val="minor"/>
    </font>
    <font>
      <sz val="14"/>
      <color theme="1"/>
      <name val="仿宋_GB2312"/>
      <charset val="134"/>
    </font>
    <font>
      <sz val="22"/>
      <color theme="1"/>
      <name val="Courier New"/>
      <charset val="134"/>
    </font>
    <font>
      <sz val="24"/>
      <color theme="1"/>
      <name val="黑体"/>
      <charset val="134"/>
    </font>
    <font>
      <b/>
      <sz val="18"/>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
      <sz val="7"/>
      <color theme="1"/>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right/>
      <top/>
      <bottom style="thin">
        <color auto="1"/>
      </bottom>
      <diagonal/>
    </border>
    <border>
      <left style="thin">
        <color auto="1"/>
      </left>
      <right style="thin">
        <color rgb="FF000000"/>
      </right>
      <top style="thin">
        <color auto="1"/>
      </top>
      <bottom style="thin">
        <color rgb="FF000000"/>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000000"/>
      </bottom>
      <diagonal/>
    </border>
    <border>
      <left style="thin">
        <color auto="1"/>
      </left>
      <right/>
      <top/>
      <bottom style="thin">
        <color rgb="FF000000"/>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style="thin">
        <color auto="1"/>
      </right>
      <top/>
      <bottom style="thin">
        <color rgb="FF000000"/>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rgb="FF000000"/>
      </top>
      <bottom style="thin">
        <color auto="1"/>
      </bottom>
      <diagonal/>
    </border>
    <border>
      <left style="thin">
        <color rgb="FF000000"/>
      </left>
      <right style="thin">
        <color rgb="FF000000"/>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6"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0" fillId="2" borderId="20" applyNumberFormat="0" applyFont="0" applyAlignment="0" applyProtection="0">
      <alignment vertical="center"/>
    </xf>
    <xf numFmtId="0" fontId="48"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1" fillId="0" borderId="21" applyNumberFormat="0" applyFill="0" applyAlignment="0" applyProtection="0">
      <alignment vertical="center"/>
    </xf>
    <xf numFmtId="0" fontId="52" fillId="0" borderId="21" applyNumberFormat="0" applyFill="0" applyAlignment="0" applyProtection="0">
      <alignment vertical="center"/>
    </xf>
    <xf numFmtId="0" fontId="53" fillId="0" borderId="22" applyNumberFormat="0" applyFill="0" applyAlignment="0" applyProtection="0">
      <alignment vertical="center"/>
    </xf>
    <xf numFmtId="0" fontId="53" fillId="0" borderId="0" applyNumberFormat="0" applyFill="0" applyBorder="0" applyAlignment="0" applyProtection="0">
      <alignment vertical="center"/>
    </xf>
    <xf numFmtId="0" fontId="54" fillId="3" borderId="23" applyNumberFormat="0" applyAlignment="0" applyProtection="0">
      <alignment vertical="center"/>
    </xf>
    <xf numFmtId="0" fontId="55" fillId="4" borderId="24" applyNumberFormat="0" applyAlignment="0" applyProtection="0">
      <alignment vertical="center"/>
    </xf>
    <xf numFmtId="0" fontId="56" fillId="4" borderId="23" applyNumberFormat="0" applyAlignment="0" applyProtection="0">
      <alignment vertical="center"/>
    </xf>
    <xf numFmtId="0" fontId="57" fillId="5" borderId="25" applyNumberFormat="0" applyAlignment="0" applyProtection="0">
      <alignment vertical="center"/>
    </xf>
    <xf numFmtId="0" fontId="58" fillId="0" borderId="26" applyNumberFormat="0" applyFill="0" applyAlignment="0" applyProtection="0">
      <alignment vertical="center"/>
    </xf>
    <xf numFmtId="0" fontId="59" fillId="0" borderId="27" applyNumberFormat="0" applyFill="0" applyAlignment="0" applyProtection="0">
      <alignment vertical="center"/>
    </xf>
    <xf numFmtId="0" fontId="60" fillId="6" borderId="0" applyNumberFormat="0" applyBorder="0" applyAlignment="0" applyProtection="0">
      <alignment vertical="center"/>
    </xf>
    <xf numFmtId="0" fontId="61" fillId="7" borderId="0" applyNumberFormat="0" applyBorder="0" applyAlignment="0" applyProtection="0">
      <alignment vertical="center"/>
    </xf>
    <xf numFmtId="0" fontId="62" fillId="8" borderId="0" applyNumberFormat="0" applyBorder="0" applyAlignment="0" applyProtection="0">
      <alignment vertical="center"/>
    </xf>
    <xf numFmtId="0" fontId="63" fillId="9" borderId="0" applyNumberFormat="0" applyBorder="0" applyAlignment="0" applyProtection="0">
      <alignment vertical="center"/>
    </xf>
    <xf numFmtId="0" fontId="64" fillId="10" borderId="0" applyNumberFormat="0" applyBorder="0" applyAlignment="0" applyProtection="0">
      <alignment vertical="center"/>
    </xf>
    <xf numFmtId="0" fontId="64" fillId="11" borderId="0" applyNumberFormat="0" applyBorder="0" applyAlignment="0" applyProtection="0">
      <alignment vertical="center"/>
    </xf>
    <xf numFmtId="0" fontId="63" fillId="12" borderId="0" applyNumberFormat="0" applyBorder="0" applyAlignment="0" applyProtection="0">
      <alignment vertical="center"/>
    </xf>
    <xf numFmtId="0" fontId="63" fillId="13" borderId="0" applyNumberFormat="0" applyBorder="0" applyAlignment="0" applyProtection="0">
      <alignment vertical="center"/>
    </xf>
    <xf numFmtId="0" fontId="64" fillId="14" borderId="0" applyNumberFormat="0" applyBorder="0" applyAlignment="0" applyProtection="0">
      <alignment vertical="center"/>
    </xf>
    <xf numFmtId="0" fontId="64" fillId="15" borderId="0" applyNumberFormat="0" applyBorder="0" applyAlignment="0" applyProtection="0">
      <alignment vertical="center"/>
    </xf>
    <xf numFmtId="0" fontId="63" fillId="16" borderId="0" applyNumberFormat="0" applyBorder="0" applyAlignment="0" applyProtection="0">
      <alignment vertical="center"/>
    </xf>
    <xf numFmtId="0" fontId="63" fillId="17" borderId="0" applyNumberFormat="0" applyBorder="0" applyAlignment="0" applyProtection="0">
      <alignment vertical="center"/>
    </xf>
    <xf numFmtId="0" fontId="64" fillId="18" borderId="0" applyNumberFormat="0" applyBorder="0" applyAlignment="0" applyProtection="0">
      <alignment vertical="center"/>
    </xf>
    <xf numFmtId="0" fontId="64" fillId="19" borderId="0" applyNumberFormat="0" applyBorder="0" applyAlignment="0" applyProtection="0">
      <alignment vertical="center"/>
    </xf>
    <xf numFmtId="0" fontId="63" fillId="20" borderId="0" applyNumberFormat="0" applyBorder="0" applyAlignment="0" applyProtection="0">
      <alignment vertical="center"/>
    </xf>
    <xf numFmtId="0" fontId="63" fillId="21" borderId="0" applyNumberFormat="0" applyBorder="0" applyAlignment="0" applyProtection="0">
      <alignment vertical="center"/>
    </xf>
    <xf numFmtId="0" fontId="64" fillId="22" borderId="0" applyNumberFormat="0" applyBorder="0" applyAlignment="0" applyProtection="0">
      <alignment vertical="center"/>
    </xf>
    <xf numFmtId="0" fontId="64" fillId="23" borderId="0" applyNumberFormat="0" applyBorder="0" applyAlignment="0" applyProtection="0">
      <alignment vertical="center"/>
    </xf>
    <xf numFmtId="0" fontId="63" fillId="24" borderId="0" applyNumberFormat="0" applyBorder="0" applyAlignment="0" applyProtection="0">
      <alignment vertical="center"/>
    </xf>
    <xf numFmtId="0" fontId="63" fillId="25" borderId="0" applyNumberFormat="0" applyBorder="0" applyAlignment="0" applyProtection="0">
      <alignment vertical="center"/>
    </xf>
    <xf numFmtId="0" fontId="64" fillId="26" borderId="0" applyNumberFormat="0" applyBorder="0" applyAlignment="0" applyProtection="0">
      <alignment vertical="center"/>
    </xf>
    <xf numFmtId="0" fontId="64" fillId="27" borderId="0" applyNumberFormat="0" applyBorder="0" applyAlignment="0" applyProtection="0">
      <alignment vertical="center"/>
    </xf>
    <xf numFmtId="0" fontId="63" fillId="28" borderId="0" applyNumberFormat="0" applyBorder="0" applyAlignment="0" applyProtection="0">
      <alignment vertical="center"/>
    </xf>
    <xf numFmtId="0" fontId="63" fillId="29" borderId="0" applyNumberFormat="0" applyBorder="0" applyAlignment="0" applyProtection="0">
      <alignment vertical="center"/>
    </xf>
    <xf numFmtId="0" fontId="64" fillId="30" borderId="0" applyNumberFormat="0" applyBorder="0" applyAlignment="0" applyProtection="0">
      <alignment vertical="center"/>
    </xf>
    <xf numFmtId="0" fontId="64" fillId="31" borderId="0" applyNumberFormat="0" applyBorder="0" applyAlignment="0" applyProtection="0">
      <alignment vertical="center"/>
    </xf>
    <xf numFmtId="0" fontId="63" fillId="32" borderId="0" applyNumberFormat="0" applyBorder="0" applyAlignment="0" applyProtection="0">
      <alignment vertical="center"/>
    </xf>
    <xf numFmtId="0" fontId="6" fillId="0" borderId="0"/>
    <xf numFmtId="0" fontId="65" fillId="0" borderId="0" applyBorder="0"/>
    <xf numFmtId="0" fontId="6" fillId="0" borderId="0">
      <alignment vertical="center"/>
    </xf>
    <xf numFmtId="0" fontId="6" fillId="0" borderId="0"/>
    <xf numFmtId="0" fontId="0" fillId="0" borderId="0">
      <alignment vertical="center"/>
    </xf>
    <xf numFmtId="0" fontId="0" fillId="0" borderId="0"/>
  </cellStyleXfs>
  <cellXfs count="266">
    <xf numFmtId="0" fontId="0" fillId="0" borderId="0" xfId="0"/>
    <xf numFmtId="0" fontId="0" fillId="0" borderId="0" xfId="0" applyFill="1" applyAlignment="1">
      <alignment vertical="center"/>
    </xf>
    <xf numFmtId="0" fontId="0" fillId="0" borderId="0" xfId="0" applyFill="1"/>
    <xf numFmtId="176" fontId="0" fillId="0" borderId="0" xfId="0" applyNumberFormat="1" applyFill="1"/>
    <xf numFmtId="0" fontId="1" fillId="0" borderId="0" xfId="0" applyFont="1" applyFill="1" applyAlignment="1">
      <alignment vertical="center"/>
    </xf>
    <xf numFmtId="176" fontId="0" fillId="0" borderId="0" xfId="0" applyNumberFormat="1" applyFill="1" applyAlignment="1">
      <alignment vertical="center"/>
    </xf>
    <xf numFmtId="0" fontId="2" fillId="0" borderId="0" xfId="0" applyFont="1" applyFill="1" applyAlignment="1" applyProtection="1">
      <alignment horizontal="center" vertical="center" wrapText="1" shrinkToFit="1"/>
      <protection locked="0"/>
    </xf>
    <xf numFmtId="0" fontId="3" fillId="0" borderId="0" xfId="0" applyFont="1" applyFill="1" applyAlignment="1" applyProtection="1">
      <alignment vertical="center" wrapText="1" shrinkToFit="1"/>
      <protection locked="0"/>
    </xf>
    <xf numFmtId="0" fontId="3" fillId="0" borderId="1" xfId="0" applyFont="1" applyFill="1" applyBorder="1" applyAlignment="1" applyProtection="1">
      <alignment horizontal="center" vertical="center" wrapText="1" shrinkToFit="1"/>
      <protection locked="0"/>
    </xf>
    <xf numFmtId="0" fontId="3" fillId="0" borderId="1" xfId="0" applyFont="1" applyFill="1" applyBorder="1" applyAlignment="1" applyProtection="1">
      <alignment horizontal="left" vertical="center" shrinkToFit="1"/>
      <protection locked="0"/>
    </xf>
    <xf numFmtId="176" fontId="3" fillId="0" borderId="0" xfId="0" applyNumberFormat="1" applyFont="1" applyFill="1" applyAlignment="1" applyProtection="1">
      <alignment vertical="center" wrapText="1" shrinkToFit="1"/>
      <protection locked="0"/>
    </xf>
    <xf numFmtId="0" fontId="4" fillId="0" borderId="2" xfId="0" applyFont="1" applyFill="1" applyBorder="1" applyAlignment="1">
      <alignment horizontal="center" vertical="center" wrapText="1"/>
    </xf>
    <xf numFmtId="177" fontId="4" fillId="0" borderId="3" xfId="0" applyNumberFormat="1" applyFont="1" applyFill="1" applyBorder="1" applyAlignment="1">
      <alignment horizontal="center" vertical="center" wrapText="1"/>
    </xf>
    <xf numFmtId="0" fontId="4" fillId="0" borderId="4" xfId="0" applyFont="1" applyFill="1" applyBorder="1" applyAlignment="1" applyProtection="1">
      <alignment horizontal="center" vertical="center" wrapText="1" shrinkToFit="1"/>
      <protection locked="0"/>
    </xf>
    <xf numFmtId="0" fontId="5" fillId="0" borderId="5" xfId="0" applyFont="1" applyFill="1" applyBorder="1" applyAlignment="1">
      <alignment horizontal="center" vertical="center" wrapText="1"/>
    </xf>
    <xf numFmtId="0" fontId="6" fillId="0" borderId="6" xfId="0" applyFont="1" applyFill="1" applyBorder="1" applyAlignment="1">
      <alignment vertical="center" shrinkToFit="1"/>
    </xf>
    <xf numFmtId="0" fontId="3" fillId="0" borderId="7" xfId="0" applyFont="1" applyFill="1" applyBorder="1" applyAlignment="1" applyProtection="1">
      <alignment vertical="center" wrapText="1" shrinkToFit="1"/>
      <protection locked="0"/>
    </xf>
    <xf numFmtId="0" fontId="4" fillId="0" borderId="0" xfId="0" applyFont="1" applyFill="1" applyAlignment="1" applyProtection="1">
      <alignment vertical="center" wrapText="1" shrinkToFit="1"/>
      <protection locked="0"/>
    </xf>
    <xf numFmtId="0" fontId="5" fillId="0" borderId="6" xfId="0" applyFont="1" applyFill="1" applyBorder="1" applyAlignment="1">
      <alignment horizontal="center" vertical="center" shrinkToFit="1"/>
    </xf>
    <xf numFmtId="178" fontId="5" fillId="0" borderId="7" xfId="0" applyNumberFormat="1" applyFont="1" applyFill="1" applyBorder="1" applyAlignment="1" applyProtection="1">
      <alignment horizontal="right" vertical="center" wrapText="1" shrinkToFit="1"/>
      <protection locked="0"/>
    </xf>
    <xf numFmtId="0" fontId="4" fillId="0" borderId="7" xfId="0" applyFont="1" applyFill="1" applyBorder="1" applyAlignment="1" applyProtection="1">
      <alignment vertical="center" wrapText="1" shrinkToFit="1"/>
      <protection locked="0"/>
    </xf>
    <xf numFmtId="0" fontId="5" fillId="0" borderId="8" xfId="0" applyFont="1" applyFill="1" applyBorder="1" applyAlignment="1">
      <alignment horizontal="center" vertical="center" wrapText="1"/>
    </xf>
    <xf numFmtId="0" fontId="6" fillId="0" borderId="7" xfId="0" applyFont="1" applyFill="1" applyBorder="1" applyAlignment="1">
      <alignment vertical="center" shrinkToFit="1"/>
    </xf>
    <xf numFmtId="0" fontId="5" fillId="0" borderId="7" xfId="0" applyFont="1" applyFill="1" applyBorder="1" applyAlignment="1">
      <alignment horizontal="center" vertical="center" shrinkToFit="1"/>
    </xf>
    <xf numFmtId="0" fontId="5" fillId="0" borderId="6" xfId="0" applyFont="1" applyFill="1" applyBorder="1" applyAlignment="1">
      <alignment horizontal="center" vertical="center" wrapText="1"/>
    </xf>
    <xf numFmtId="0" fontId="6" fillId="0" borderId="7" xfId="0" applyFont="1" applyFill="1" applyBorder="1" applyAlignment="1" applyProtection="1">
      <alignment horizontal="left" vertical="center" shrinkToFit="1"/>
      <protection locked="0"/>
    </xf>
    <xf numFmtId="0" fontId="7" fillId="0" borderId="7" xfId="0" applyFont="1" applyFill="1" applyBorder="1" applyAlignment="1" applyProtection="1">
      <alignment vertical="center" wrapText="1" shrinkToFit="1"/>
      <protection locked="0"/>
    </xf>
    <xf numFmtId="179" fontId="6" fillId="0" borderId="7" xfId="0" applyNumberFormat="1" applyFont="1" applyFill="1" applyBorder="1" applyAlignment="1" applyProtection="1">
      <alignment vertical="center" shrinkToFit="1"/>
      <protection locked="0"/>
    </xf>
    <xf numFmtId="0" fontId="8" fillId="0" borderId="7" xfId="0" applyFont="1" applyFill="1" applyBorder="1" applyAlignment="1" applyProtection="1">
      <alignment vertical="center" wrapText="1" shrinkToFit="1"/>
      <protection locked="0"/>
    </xf>
    <xf numFmtId="0" fontId="4" fillId="0" borderId="0" xfId="0" applyFont="1" applyFill="1" applyAlignment="1" applyProtection="1">
      <alignment vertical="center" shrinkToFit="1"/>
      <protection locked="0"/>
    </xf>
    <xf numFmtId="0" fontId="5" fillId="0" borderId="3" xfId="0" applyFont="1" applyFill="1" applyBorder="1" applyAlignment="1" applyProtection="1">
      <alignment horizontal="center" vertical="center" shrinkToFit="1"/>
      <protection locked="0"/>
    </xf>
    <xf numFmtId="178" fontId="5" fillId="0" borderId="7" xfId="0" applyNumberFormat="1" applyFont="1" applyFill="1" applyBorder="1" applyAlignment="1" applyProtection="1">
      <alignment horizontal="right" vertical="center" shrinkToFit="1"/>
      <protection locked="0"/>
    </xf>
    <xf numFmtId="0" fontId="4" fillId="0" borderId="7" xfId="0" applyFont="1" applyFill="1" applyBorder="1" applyAlignment="1" applyProtection="1">
      <alignment vertical="center" shrinkToFit="1"/>
      <protection locked="0"/>
    </xf>
    <xf numFmtId="0" fontId="3" fillId="0" borderId="0" xfId="0" applyFont="1" applyFill="1" applyAlignment="1" applyProtection="1">
      <alignment horizontal="center" vertical="center" wrapText="1" shrinkToFit="1"/>
      <protection locked="0"/>
    </xf>
    <xf numFmtId="0" fontId="3" fillId="0" borderId="0" xfId="0" applyFont="1" applyFill="1" applyAlignment="1" applyProtection="1">
      <alignment horizontal="left" vertical="center" shrinkToFit="1"/>
      <protection locked="0"/>
    </xf>
    <xf numFmtId="0" fontId="8" fillId="0" borderId="0" xfId="0" applyFont="1" applyFill="1" applyAlignment="1" applyProtection="1">
      <alignment vertical="center" wrapText="1" shrinkToFit="1"/>
      <protection locked="0"/>
    </xf>
    <xf numFmtId="0" fontId="0" fillId="0" borderId="0" xfId="0" applyAlignment="1">
      <alignment vertical="center"/>
    </xf>
    <xf numFmtId="0" fontId="9" fillId="0" borderId="0" xfId="0" applyFont="1" applyAlignment="1">
      <alignment horizontal="center" vertical="center"/>
    </xf>
    <xf numFmtId="0" fontId="10" fillId="0" borderId="0" xfId="0" applyFont="1" applyAlignment="1">
      <alignment vertical="center" wrapText="1"/>
    </xf>
    <xf numFmtId="0" fontId="11" fillId="0" borderId="0" xfId="0" applyFont="1" applyAlignment="1">
      <alignment horizontal="center" vertical="center"/>
    </xf>
    <xf numFmtId="0" fontId="11" fillId="0" borderId="0" xfId="0" applyFont="1" applyAlignment="1">
      <alignment horizontal="justify" vertical="center"/>
    </xf>
    <xf numFmtId="0" fontId="12" fillId="0" borderId="0" xfId="0" applyFont="1" applyAlignment="1">
      <alignment horizontal="justify" vertical="center"/>
    </xf>
    <xf numFmtId="0" fontId="12" fillId="0" borderId="0" xfId="0" applyFont="1" applyAlignment="1">
      <alignment horizontal="justify" vertical="center" wrapText="1"/>
    </xf>
    <xf numFmtId="0" fontId="0" fillId="0" borderId="0" xfId="0" applyAlignment="1">
      <alignment vertical="top" wrapText="1"/>
    </xf>
    <xf numFmtId="0" fontId="9" fillId="0" borderId="0" xfId="0" applyFont="1" applyAlignment="1">
      <alignment horizontal="center"/>
    </xf>
    <xf numFmtId="0" fontId="13" fillId="0" borderId="0" xfId="0" applyFont="1" applyAlignment="1">
      <alignment vertical="top" wrapText="1"/>
    </xf>
    <xf numFmtId="0" fontId="14" fillId="0" borderId="0" xfId="0" applyFont="1" applyAlignment="1">
      <alignment horizontal="center" vertical="center"/>
    </xf>
    <xf numFmtId="0" fontId="15" fillId="0" borderId="0" xfId="0" applyFont="1" applyAlignment="1">
      <alignment horizontal="justify" vertical="center"/>
    </xf>
    <xf numFmtId="0" fontId="16" fillId="0" borderId="0" xfId="0" applyFont="1" applyAlignment="1">
      <alignment horizontal="center" vertical="center"/>
    </xf>
    <xf numFmtId="0" fontId="17" fillId="0" borderId="0" xfId="0" applyFont="1" applyAlignment="1">
      <alignment horizontal="center" vertical="center"/>
    </xf>
    <xf numFmtId="0" fontId="18" fillId="0" borderId="0" xfId="0" applyFont="1" applyAlignment="1">
      <alignment horizontal="justify" vertical="center"/>
    </xf>
    <xf numFmtId="0" fontId="0" fillId="0" borderId="0" xfId="54" applyFill="1" applyAlignment="1">
      <alignment vertical="center"/>
    </xf>
    <xf numFmtId="0" fontId="0" fillId="0" borderId="0" xfId="54" applyFill="1" applyAlignment="1">
      <alignment wrapText="1"/>
    </xf>
    <xf numFmtId="0" fontId="0" fillId="0" borderId="0" xfId="54" applyFill="1"/>
    <xf numFmtId="177" fontId="0" fillId="0" borderId="0" xfId="54" applyNumberFormat="1" applyFill="1"/>
    <xf numFmtId="0" fontId="19" fillId="0" borderId="0" xfId="54" applyFont="1" applyFill="1" applyAlignment="1">
      <alignment horizontal="center"/>
    </xf>
    <xf numFmtId="177" fontId="0" fillId="0" borderId="0" xfId="54" applyNumberFormat="1" applyFill="1" applyAlignment="1">
      <alignment vertical="center"/>
    </xf>
    <xf numFmtId="177" fontId="0" fillId="0" borderId="0" xfId="54" applyNumberFormat="1" applyFont="1" applyFill="1" applyAlignment="1">
      <alignment vertical="center"/>
    </xf>
    <xf numFmtId="0" fontId="0" fillId="0" borderId="9" xfId="54" applyFill="1" applyBorder="1" applyAlignment="1">
      <alignment horizontal="center" vertical="center"/>
    </xf>
    <xf numFmtId="177" fontId="0" fillId="0" borderId="10" xfId="54" applyNumberFormat="1" applyFill="1" applyBorder="1" applyAlignment="1">
      <alignment horizontal="center" vertical="center"/>
    </xf>
    <xf numFmtId="177" fontId="0" fillId="0" borderId="11" xfId="54" applyNumberFormat="1" applyFill="1" applyBorder="1" applyAlignment="1">
      <alignment horizontal="center" vertical="center"/>
    </xf>
    <xf numFmtId="0" fontId="0" fillId="0" borderId="12" xfId="54" applyFill="1" applyBorder="1" applyAlignment="1">
      <alignment horizontal="center" vertical="center"/>
    </xf>
    <xf numFmtId="177" fontId="0" fillId="0" borderId="3" xfId="54" applyNumberFormat="1" applyFill="1" applyBorder="1" applyAlignment="1">
      <alignment horizontal="center" vertical="center"/>
    </xf>
    <xf numFmtId="177" fontId="20" fillId="0" borderId="9" xfId="54" applyNumberFormat="1" applyFont="1" applyFill="1" applyBorder="1" applyAlignment="1">
      <alignment horizontal="center" vertical="center"/>
    </xf>
    <xf numFmtId="177" fontId="0" fillId="0" borderId="3" xfId="54" applyNumberFormat="1" applyFont="1" applyFill="1" applyBorder="1" applyAlignment="1">
      <alignment horizontal="center" vertical="center"/>
    </xf>
    <xf numFmtId="177" fontId="20" fillId="0" borderId="12" xfId="54" applyNumberFormat="1" applyFont="1" applyFill="1" applyBorder="1" applyAlignment="1">
      <alignment horizontal="center" vertical="center"/>
    </xf>
    <xf numFmtId="0" fontId="0" fillId="0" borderId="6" xfId="54" applyFill="1" applyBorder="1" applyAlignment="1">
      <alignment horizontal="center" vertical="center"/>
    </xf>
    <xf numFmtId="177" fontId="20" fillId="0" borderId="6" xfId="54" applyNumberFormat="1" applyFont="1" applyFill="1" applyBorder="1" applyAlignment="1">
      <alignment horizontal="center" vertical="center"/>
    </xf>
    <xf numFmtId="0" fontId="0" fillId="0" borderId="3" xfId="54" applyFill="1" applyBorder="1" applyAlignment="1">
      <alignment vertical="center"/>
    </xf>
    <xf numFmtId="177" fontId="0" fillId="0" borderId="3" xfId="54" applyNumberFormat="1" applyFill="1" applyBorder="1" applyAlignment="1">
      <alignment vertical="center"/>
    </xf>
    <xf numFmtId="177" fontId="20" fillId="0" borderId="3" xfId="54" applyNumberFormat="1" applyFont="1" applyFill="1" applyBorder="1" applyAlignment="1">
      <alignment vertical="center"/>
    </xf>
    <xf numFmtId="9" fontId="0" fillId="0" borderId="3" xfId="54" applyNumberFormat="1" applyFill="1" applyBorder="1" applyAlignment="1">
      <alignment vertical="center"/>
    </xf>
    <xf numFmtId="0" fontId="0" fillId="0" borderId="13" xfId="54" applyFill="1" applyBorder="1" applyAlignment="1">
      <alignment horizontal="left"/>
    </xf>
    <xf numFmtId="0" fontId="0" fillId="0" borderId="0" xfId="54" applyFill="1" applyAlignment="1">
      <alignment horizontal="left" wrapText="1"/>
    </xf>
    <xf numFmtId="177" fontId="0" fillId="0" borderId="14" xfId="54" applyNumberFormat="1" applyFill="1" applyBorder="1" applyAlignment="1">
      <alignment horizontal="center" vertical="center"/>
    </xf>
    <xf numFmtId="180" fontId="1" fillId="0" borderId="0" xfId="0" applyNumberFormat="1" applyFont="1" applyFill="1" applyAlignment="1">
      <alignment vertical="center"/>
    </xf>
    <xf numFmtId="0" fontId="21" fillId="0" borderId="0" xfId="0" applyFont="1" applyFill="1" applyAlignment="1">
      <alignment horizontal="center" vertical="center"/>
    </xf>
    <xf numFmtId="0" fontId="22" fillId="0" borderId="3" xfId="0" applyNumberFormat="1" applyFont="1" applyFill="1" applyBorder="1" applyAlignment="1" applyProtection="1">
      <alignment horizontal="center" vertical="center" shrinkToFit="1"/>
      <protection locked="0"/>
    </xf>
    <xf numFmtId="176" fontId="22" fillId="0" borderId="3" xfId="0" applyNumberFormat="1" applyFont="1" applyFill="1" applyBorder="1" applyAlignment="1" applyProtection="1">
      <alignment horizontal="center" vertical="center" wrapText="1" shrinkToFit="1"/>
      <protection locked="0"/>
    </xf>
    <xf numFmtId="180" fontId="23" fillId="0" borderId="3" xfId="0" applyNumberFormat="1" applyFont="1" applyFill="1" applyBorder="1" applyAlignment="1" applyProtection="1">
      <alignment horizontal="center" vertical="center" wrapText="1" shrinkToFit="1"/>
      <protection locked="0"/>
    </xf>
    <xf numFmtId="0" fontId="24" fillId="0" borderId="3" xfId="0" applyNumberFormat="1" applyFont="1" applyFill="1" applyBorder="1" applyAlignment="1" applyProtection="1">
      <alignment vertical="center" shrinkToFit="1"/>
      <protection locked="0"/>
    </xf>
    <xf numFmtId="176" fontId="24" fillId="0" borderId="3" xfId="0" applyNumberFormat="1" applyFont="1" applyFill="1" applyBorder="1" applyAlignment="1" applyProtection="1">
      <alignment horizontal="right" vertical="center" shrinkToFit="1"/>
    </xf>
    <xf numFmtId="176" fontId="25" fillId="0" borderId="3" xfId="0" applyNumberFormat="1" applyFont="1" applyFill="1" applyBorder="1" applyAlignment="1" applyProtection="1">
      <alignment horizontal="right" vertical="center" shrinkToFit="1"/>
    </xf>
    <xf numFmtId="180" fontId="25" fillId="0" borderId="3" xfId="0" applyNumberFormat="1" applyFont="1" applyFill="1" applyBorder="1" applyAlignment="1" applyProtection="1">
      <alignment horizontal="right" vertical="center" shrinkToFit="1"/>
    </xf>
    <xf numFmtId="176" fontId="22" fillId="0" borderId="3" xfId="0" applyNumberFormat="1" applyFont="1" applyFill="1" applyBorder="1" applyAlignment="1" applyProtection="1">
      <alignment horizontal="right" vertical="center" shrinkToFit="1"/>
    </xf>
    <xf numFmtId="0" fontId="23" fillId="0" borderId="3" xfId="0" applyFont="1" applyFill="1" applyBorder="1" applyAlignment="1" applyProtection="1">
      <alignment horizontal="center" vertical="center" shrinkToFit="1"/>
      <protection locked="0"/>
    </xf>
    <xf numFmtId="180" fontId="23" fillId="0" borderId="3" xfId="0" applyNumberFormat="1" applyFont="1" applyFill="1" applyBorder="1" applyAlignment="1" applyProtection="1">
      <alignment horizontal="right" vertical="center" shrinkToFit="1"/>
    </xf>
    <xf numFmtId="0" fontId="1" fillId="0" borderId="0" xfId="0" applyFont="1" applyFill="1" applyAlignment="1">
      <alignment vertical="center" wrapText="1"/>
    </xf>
    <xf numFmtId="180" fontId="1" fillId="0" borderId="1" xfId="0" applyNumberFormat="1" applyFont="1" applyFill="1" applyBorder="1" applyAlignment="1">
      <alignment horizontal="center" vertical="center"/>
    </xf>
    <xf numFmtId="0" fontId="22" fillId="0" borderId="9" xfId="0" applyNumberFormat="1" applyFont="1" applyFill="1" applyBorder="1" applyAlignment="1" applyProtection="1">
      <alignment horizontal="center" vertical="center" shrinkToFit="1"/>
      <protection locked="0"/>
    </xf>
    <xf numFmtId="176" fontId="22" fillId="0" borderId="9" xfId="0" applyNumberFormat="1" applyFont="1" applyFill="1" applyBorder="1" applyAlignment="1" applyProtection="1">
      <alignment horizontal="center" vertical="center" wrapText="1" shrinkToFit="1"/>
      <protection locked="0"/>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22" fillId="0" borderId="6" xfId="0" applyNumberFormat="1" applyFont="1" applyFill="1" applyBorder="1" applyAlignment="1" applyProtection="1">
      <alignment horizontal="center" vertical="center" shrinkToFit="1"/>
      <protection locked="0"/>
    </xf>
    <xf numFmtId="176" fontId="22" fillId="0" borderId="6" xfId="0" applyNumberFormat="1" applyFont="1" applyFill="1" applyBorder="1" applyAlignment="1" applyProtection="1">
      <alignment horizontal="center" vertical="center" wrapText="1" shrinkToFit="1"/>
      <protection locked="0"/>
    </xf>
    <xf numFmtId="0" fontId="1" fillId="0" borderId="3" xfId="0" applyFont="1" applyBorder="1" applyAlignment="1">
      <alignment horizontal="center" vertical="center"/>
    </xf>
    <xf numFmtId="0" fontId="1" fillId="0" borderId="3" xfId="0" applyFont="1" applyBorder="1" applyAlignment="1">
      <alignment horizontal="left" vertical="center"/>
    </xf>
    <xf numFmtId="0" fontId="1" fillId="0" borderId="13" xfId="0" applyFont="1" applyBorder="1" applyAlignment="1">
      <alignment horizontal="left" vertical="center" wrapText="1"/>
    </xf>
    <xf numFmtId="0" fontId="1" fillId="0" borderId="0" xfId="0" applyFont="1" applyBorder="1" applyAlignment="1">
      <alignment horizontal="left" vertical="center"/>
    </xf>
    <xf numFmtId="0" fontId="1" fillId="0" borderId="14" xfId="0" applyFont="1" applyBorder="1" applyAlignment="1">
      <alignment horizontal="center" vertical="center"/>
    </xf>
    <xf numFmtId="0" fontId="0" fillId="0" borderId="0" xfId="0" applyAlignment="1">
      <alignment horizontal="left" vertical="center"/>
    </xf>
    <xf numFmtId="0" fontId="1" fillId="0" borderId="0" xfId="0" applyFont="1" applyAlignment="1">
      <alignment vertical="center"/>
    </xf>
    <xf numFmtId="0" fontId="21" fillId="0" borderId="0" xfId="0" applyFont="1" applyAlignment="1">
      <alignment horizontal="center" vertical="center"/>
    </xf>
    <xf numFmtId="0" fontId="1" fillId="0" borderId="0" xfId="0" applyFont="1" applyAlignment="1">
      <alignment horizontal="right" vertical="center"/>
    </xf>
    <xf numFmtId="0" fontId="23" fillId="0" borderId="3" xfId="49" applyFont="1" applyBorder="1" applyAlignment="1" applyProtection="1">
      <alignment horizontal="center" vertical="center" wrapText="1"/>
      <protection locked="0"/>
    </xf>
    <xf numFmtId="181" fontId="23" fillId="0" borderId="3" xfId="49" applyNumberFormat="1" applyFont="1" applyBorder="1" applyAlignment="1" applyProtection="1">
      <alignment horizontal="center" vertical="center" wrapText="1"/>
      <protection locked="0"/>
    </xf>
    <xf numFmtId="0" fontId="25" fillId="0" borderId="3" xfId="49" applyFont="1" applyBorder="1" applyAlignment="1" applyProtection="1">
      <alignment vertical="center" wrapText="1"/>
      <protection locked="0"/>
    </xf>
    <xf numFmtId="176" fontId="25" fillId="0" borderId="3" xfId="3" applyNumberFormat="1" applyFont="1" applyBorder="1" applyAlignment="1" applyProtection="1">
      <alignment horizontal="right" vertical="center"/>
      <protection locked="0"/>
    </xf>
    <xf numFmtId="176" fontId="25" fillId="0" borderId="3" xfId="3" applyNumberFormat="1" applyFont="1" applyBorder="1" applyAlignment="1" applyProtection="1">
      <alignment vertical="center"/>
      <protection locked="0"/>
    </xf>
    <xf numFmtId="180" fontId="1" fillId="0" borderId="3" xfId="0" applyNumberFormat="1" applyFont="1" applyBorder="1" applyAlignment="1">
      <alignment vertical="center"/>
    </xf>
    <xf numFmtId="0" fontId="1" fillId="0" borderId="3" xfId="0" applyFont="1" applyBorder="1" applyAlignment="1">
      <alignment vertical="center"/>
    </xf>
    <xf numFmtId="0" fontId="25" fillId="0" borderId="3" xfId="49" applyFont="1" applyBorder="1" applyAlignment="1" applyProtection="1">
      <alignment vertical="center" shrinkToFit="1"/>
      <protection locked="0"/>
    </xf>
    <xf numFmtId="176" fontId="25" fillId="0" borderId="3" xfId="1" applyNumberFormat="1" applyFont="1" applyFill="1" applyBorder="1" applyAlignment="1">
      <alignment horizontal="right" vertical="center" wrapText="1"/>
    </xf>
    <xf numFmtId="0" fontId="25" fillId="0" borderId="3" xfId="49" applyFont="1" applyFill="1" applyBorder="1" applyAlignment="1" applyProtection="1">
      <alignment vertical="center" shrinkToFit="1"/>
      <protection locked="0"/>
    </xf>
    <xf numFmtId="0" fontId="23" fillId="0" borderId="3" xfId="49" applyFont="1" applyFill="1" applyBorder="1" applyAlignment="1" applyProtection="1">
      <alignment horizontal="center" vertical="center" shrinkToFit="1"/>
      <protection locked="0"/>
    </xf>
    <xf numFmtId="176" fontId="23" fillId="0" borderId="3" xfId="1" applyNumberFormat="1" applyFont="1" applyFill="1" applyBorder="1" applyAlignment="1">
      <alignment horizontal="right" vertical="center" wrapText="1"/>
    </xf>
    <xf numFmtId="180" fontId="26" fillId="0" borderId="3" xfId="0" applyNumberFormat="1" applyFont="1" applyBorder="1" applyAlignment="1">
      <alignment vertical="center"/>
    </xf>
    <xf numFmtId="0" fontId="26" fillId="0" borderId="3" xfId="0" applyFont="1" applyBorder="1" applyAlignment="1">
      <alignment vertical="center"/>
    </xf>
    <xf numFmtId="0" fontId="1" fillId="0" borderId="0" xfId="0" applyFont="1" applyAlignment="1">
      <alignment horizontal="left" vertical="center"/>
    </xf>
    <xf numFmtId="177" fontId="25" fillId="0" borderId="3" xfId="3" applyNumberFormat="1" applyFont="1" applyBorder="1" applyAlignment="1" applyProtection="1">
      <alignment horizontal="center" vertical="center"/>
      <protection locked="0"/>
    </xf>
    <xf numFmtId="177" fontId="25" fillId="0" borderId="3" xfId="1" applyNumberFormat="1" applyFont="1" applyFill="1" applyBorder="1" applyAlignment="1">
      <alignment horizontal="center" vertical="center" wrapText="1"/>
    </xf>
    <xf numFmtId="0" fontId="23" fillId="0" borderId="3" xfId="49" applyFont="1" applyFill="1" applyBorder="1" applyAlignment="1" applyProtection="1">
      <alignment horizontal="left" vertical="center" indent="2" shrinkToFit="1"/>
      <protection locked="0"/>
    </xf>
    <xf numFmtId="177" fontId="23" fillId="0" borderId="3" xfId="1" applyNumberFormat="1" applyFont="1" applyFill="1" applyBorder="1" applyAlignment="1">
      <alignment horizontal="center" vertical="center" wrapText="1"/>
    </xf>
    <xf numFmtId="0" fontId="6" fillId="0" borderId="13" xfId="52" applyFill="1" applyBorder="1" applyAlignment="1">
      <alignment horizontal="left" vertical="center" wrapText="1"/>
    </xf>
    <xf numFmtId="0" fontId="1" fillId="0" borderId="0" xfId="0" applyFont="1" applyAlignment="1">
      <alignment vertical="center" wrapText="1"/>
    </xf>
    <xf numFmtId="0" fontId="1" fillId="0" borderId="0" xfId="0" applyFont="1" applyAlignment="1">
      <alignment horizontal="right" vertical="center" wrapText="1"/>
    </xf>
    <xf numFmtId="0" fontId="25" fillId="0" borderId="3" xfId="49" applyFont="1" applyFill="1" applyBorder="1" applyAlignment="1" applyProtection="1">
      <alignment horizontal="left" vertical="center" shrinkToFit="1"/>
      <protection locked="0"/>
    </xf>
    <xf numFmtId="0" fontId="1" fillId="0" borderId="3" xfId="0" applyFont="1" applyBorder="1" applyAlignment="1">
      <alignment horizontal="left" vertical="center" wrapText="1"/>
    </xf>
    <xf numFmtId="0" fontId="25" fillId="0" borderId="3" xfId="49" applyFont="1" applyFill="1" applyBorder="1" applyAlignment="1" applyProtection="1">
      <alignment horizontal="center" vertical="center" shrinkToFit="1"/>
      <protection locked="0"/>
    </xf>
    <xf numFmtId="176" fontId="23" fillId="0" borderId="3" xfId="3" applyNumberFormat="1" applyFont="1" applyBorder="1" applyAlignment="1" applyProtection="1">
      <alignment horizontal="right" vertical="center"/>
      <protection locked="0"/>
    </xf>
    <xf numFmtId="180" fontId="1" fillId="0" borderId="0" xfId="0" applyNumberFormat="1" applyFont="1" applyAlignment="1">
      <alignment vertical="center"/>
    </xf>
    <xf numFmtId="180" fontId="23" fillId="0" borderId="3" xfId="49" applyNumberFormat="1" applyFont="1" applyBorder="1" applyAlignment="1" applyProtection="1">
      <alignment horizontal="center" vertical="center" wrapText="1"/>
      <protection locked="0"/>
    </xf>
    <xf numFmtId="0" fontId="25" fillId="0" borderId="3" xfId="49" applyFont="1" applyBorder="1" applyAlignment="1" applyProtection="1">
      <alignment horizontal="left" vertical="center" wrapText="1"/>
      <protection locked="0"/>
    </xf>
    <xf numFmtId="180" fontId="1" fillId="0" borderId="3" xfId="0" applyNumberFormat="1" applyFont="1" applyBorder="1" applyAlignment="1">
      <alignment horizontal="center" vertical="center"/>
    </xf>
    <xf numFmtId="176" fontId="25" fillId="0" borderId="3" xfId="49" applyNumberFormat="1" applyFont="1" applyBorder="1" applyAlignment="1" applyProtection="1">
      <alignment horizontal="right" vertical="center"/>
      <protection locked="0"/>
    </xf>
    <xf numFmtId="176" fontId="25" fillId="0" borderId="3" xfId="0" applyNumberFormat="1" applyFont="1" applyBorder="1" applyAlignment="1">
      <alignment horizontal="right" vertical="center"/>
    </xf>
    <xf numFmtId="176" fontId="23" fillId="0" borderId="3" xfId="49" applyNumberFormat="1" applyFont="1" applyBorder="1" applyAlignment="1" applyProtection="1">
      <alignment vertical="center"/>
      <protection locked="0"/>
    </xf>
    <xf numFmtId="180" fontId="26" fillId="0" borderId="3" xfId="0" applyNumberFormat="1" applyFont="1" applyBorder="1" applyAlignment="1">
      <alignment horizontal="center" vertical="center"/>
    </xf>
    <xf numFmtId="180" fontId="1" fillId="0" borderId="3" xfId="0" applyNumberFormat="1" applyFont="1" applyBorder="1" applyAlignment="1">
      <alignment horizontal="right" vertical="center"/>
    </xf>
    <xf numFmtId="180" fontId="26" fillId="0" borderId="3" xfId="0" applyNumberFormat="1" applyFont="1" applyBorder="1" applyAlignment="1">
      <alignment horizontal="right" vertical="center"/>
    </xf>
    <xf numFmtId="0" fontId="0" fillId="0" borderId="0" xfId="53" applyAlignment="1">
      <alignment vertical="center" wrapText="1"/>
    </xf>
    <xf numFmtId="176" fontId="25" fillId="0" borderId="3" xfId="49" applyNumberFormat="1" applyFont="1" applyFill="1" applyBorder="1" applyAlignment="1" applyProtection="1">
      <alignment horizontal="right" vertical="center" shrinkToFit="1"/>
      <protection locked="0"/>
    </xf>
    <xf numFmtId="0" fontId="0" fillId="0" borderId="0" xfId="53" applyAlignment="1">
      <alignment horizontal="right" vertical="center" wrapText="1"/>
    </xf>
    <xf numFmtId="0" fontId="0" fillId="0" borderId="0" xfId="53" applyAlignment="1">
      <alignment horizontal="left" vertical="center" wrapText="1"/>
    </xf>
    <xf numFmtId="0" fontId="1" fillId="0" borderId="0" xfId="0" applyFont="1" applyBorder="1" applyAlignment="1">
      <alignment vertical="center" wrapText="1"/>
    </xf>
    <xf numFmtId="0" fontId="22" fillId="0" borderId="3" xfId="0" applyNumberFormat="1" applyFont="1" applyFill="1" applyBorder="1" applyAlignment="1" applyProtection="1">
      <alignment vertical="center" shrinkToFit="1"/>
      <protection locked="0"/>
    </xf>
    <xf numFmtId="176" fontId="23" fillId="0" borderId="3" xfId="0" applyNumberFormat="1" applyFont="1" applyFill="1" applyBorder="1" applyAlignment="1" applyProtection="1">
      <alignment horizontal="right" vertical="center" shrinkToFit="1"/>
    </xf>
    <xf numFmtId="0" fontId="23" fillId="0" borderId="3" xfId="49" applyFont="1" applyBorder="1" applyAlignment="1" applyProtection="1">
      <alignment horizontal="left" vertical="center" wrapText="1"/>
      <protection locked="0"/>
    </xf>
    <xf numFmtId="176" fontId="23" fillId="0" borderId="3" xfId="3" applyNumberFormat="1" applyFont="1" applyBorder="1" applyAlignment="1" applyProtection="1">
      <alignment vertical="center"/>
      <protection locked="0"/>
    </xf>
    <xf numFmtId="0" fontId="25" fillId="0" borderId="3" xfId="49" applyFont="1" applyBorder="1" applyAlignment="1" applyProtection="1">
      <alignment horizontal="left" vertical="center" shrinkToFit="1"/>
      <protection locked="0"/>
    </xf>
    <xf numFmtId="0" fontId="23" fillId="0" borderId="3" xfId="49" applyFont="1" applyFill="1" applyBorder="1" applyAlignment="1" applyProtection="1">
      <alignment horizontal="left" vertical="center" shrinkToFit="1"/>
      <protection locked="0"/>
    </xf>
    <xf numFmtId="0" fontId="27" fillId="0" borderId="3" xfId="49" applyFont="1" applyBorder="1" applyAlignment="1" applyProtection="1">
      <alignment horizontal="center" vertical="center" wrapText="1"/>
      <protection locked="0"/>
    </xf>
    <xf numFmtId="176" fontId="27" fillId="0" borderId="3" xfId="3" applyNumberFormat="1" applyFont="1" applyBorder="1" applyAlignment="1" applyProtection="1">
      <alignment vertical="center"/>
      <protection locked="0"/>
    </xf>
    <xf numFmtId="0" fontId="24" fillId="0" borderId="3" xfId="0" applyNumberFormat="1" applyFont="1" applyFill="1" applyBorder="1" applyAlignment="1" applyProtection="1">
      <alignment vertical="center" wrapText="1" shrinkToFit="1"/>
      <protection locked="0"/>
    </xf>
    <xf numFmtId="0" fontId="25" fillId="0" borderId="3" xfId="49" applyFont="1" applyFill="1" applyBorder="1" applyAlignment="1" applyProtection="1">
      <alignment horizontal="left" vertical="center" wrapText="1" shrinkToFit="1"/>
      <protection locked="0"/>
    </xf>
    <xf numFmtId="176" fontId="23" fillId="0" borderId="3" xfId="0" applyNumberFormat="1" applyFont="1" applyBorder="1" applyAlignment="1">
      <alignment horizontal="right" vertical="center"/>
    </xf>
    <xf numFmtId="182" fontId="0" fillId="0" borderId="0" xfId="0" applyNumberFormat="1"/>
    <xf numFmtId="182" fontId="21" fillId="0" borderId="0" xfId="0" applyNumberFormat="1" applyFont="1" applyFill="1" applyAlignment="1">
      <alignment horizontal="center" vertical="center"/>
    </xf>
    <xf numFmtId="182" fontId="1" fillId="0" borderId="0" xfId="0" applyNumberFormat="1" applyFont="1" applyFill="1" applyAlignment="1">
      <alignment horizontal="center" vertical="center"/>
    </xf>
    <xf numFmtId="0" fontId="28" fillId="0" borderId="9" xfId="0" applyFont="1" applyBorder="1" applyAlignment="1">
      <alignment horizontal="center" vertical="center"/>
    </xf>
    <xf numFmtId="182" fontId="28" fillId="0" borderId="11" xfId="0" applyNumberFormat="1" applyFont="1" applyBorder="1" applyAlignment="1">
      <alignment horizontal="center" vertical="center"/>
    </xf>
    <xf numFmtId="182" fontId="28" fillId="0" borderId="14" xfId="0" applyNumberFormat="1" applyFont="1" applyBorder="1" applyAlignment="1">
      <alignment horizontal="center" vertical="center"/>
    </xf>
    <xf numFmtId="0" fontId="28" fillId="0" borderId="6" xfId="0" applyFont="1" applyBorder="1" applyAlignment="1">
      <alignment horizontal="center" vertical="center"/>
    </xf>
    <xf numFmtId="182" fontId="28" fillId="0" borderId="3" xfId="0" applyNumberFormat="1" applyFont="1" applyBorder="1" applyAlignment="1">
      <alignment horizontal="center" vertical="center"/>
    </xf>
    <xf numFmtId="0" fontId="28" fillId="0" borderId="3" xfId="0" applyFont="1" applyBorder="1" applyAlignment="1">
      <alignment horizontal="center" vertical="center"/>
    </xf>
    <xf numFmtId="182" fontId="29" fillId="0" borderId="3" xfId="0" applyNumberFormat="1" applyFont="1" applyBorder="1" applyAlignment="1">
      <alignment horizontal="right" vertical="center"/>
    </xf>
    <xf numFmtId="182" fontId="28" fillId="0" borderId="3" xfId="0" applyNumberFormat="1" applyFont="1" applyBorder="1" applyAlignment="1">
      <alignment horizontal="right" vertical="center"/>
    </xf>
    <xf numFmtId="0" fontId="0" fillId="0" borderId="0" xfId="53" applyAlignment="1">
      <alignment vertical="center"/>
    </xf>
    <xf numFmtId="0" fontId="0" fillId="0" borderId="0" xfId="53">
      <alignment vertical="center"/>
    </xf>
    <xf numFmtId="0" fontId="30" fillId="0" borderId="0" xfId="53" applyFont="1" applyAlignment="1">
      <alignment horizontal="center" vertical="center"/>
    </xf>
    <xf numFmtId="0" fontId="31" fillId="0" borderId="1" xfId="53" applyFont="1" applyBorder="1" applyAlignment="1">
      <alignment vertical="center"/>
    </xf>
    <xf numFmtId="0" fontId="31" fillId="0" borderId="1" xfId="53" applyFont="1" applyBorder="1" applyAlignment="1">
      <alignment horizontal="right" vertical="center"/>
    </xf>
    <xf numFmtId="0" fontId="31" fillId="0" borderId="0" xfId="53" applyFont="1" applyAlignment="1">
      <alignment vertical="center"/>
    </xf>
    <xf numFmtId="0" fontId="0" fillId="0" borderId="3" xfId="53" applyBorder="1" applyAlignment="1">
      <alignment horizontal="center" vertical="center" wrapText="1"/>
    </xf>
    <xf numFmtId="0" fontId="0" fillId="0" borderId="15" xfId="53" applyBorder="1" applyAlignment="1">
      <alignment horizontal="center" vertical="center" wrapText="1"/>
    </xf>
    <xf numFmtId="0" fontId="0" fillId="0" borderId="16" xfId="53" applyBorder="1" applyAlignment="1">
      <alignment horizontal="center" vertical="center" wrapText="1"/>
    </xf>
    <xf numFmtId="0" fontId="1" fillId="0" borderId="0" xfId="0" applyFont="1" applyBorder="1" applyAlignment="1">
      <alignment horizontal="center" vertical="center"/>
    </xf>
    <xf numFmtId="0" fontId="25" fillId="0" borderId="3" xfId="49" applyFont="1" applyFill="1" applyBorder="1" applyAlignment="1" applyProtection="1">
      <alignment horizontal="left" vertical="center" indent="1" shrinkToFit="1"/>
      <protection locked="0"/>
    </xf>
    <xf numFmtId="0" fontId="1" fillId="0" borderId="13" xfId="0" applyFont="1" applyBorder="1" applyAlignment="1">
      <alignment horizontal="left" vertical="center"/>
    </xf>
    <xf numFmtId="0" fontId="0" fillId="0" borderId="0" xfId="0" applyAlignment="1">
      <alignment wrapText="1"/>
    </xf>
    <xf numFmtId="0" fontId="1" fillId="0" borderId="3" xfId="0" applyFont="1" applyBorder="1" applyAlignment="1">
      <alignment horizontal="center" vertical="center" wrapText="1"/>
    </xf>
    <xf numFmtId="0" fontId="1" fillId="0" borderId="0" xfId="0" applyFont="1" applyAlignment="1">
      <alignment horizontal="center" vertical="center"/>
    </xf>
    <xf numFmtId="0" fontId="1" fillId="0" borderId="0" xfId="0" applyFont="1" applyFill="1" applyAlignment="1">
      <alignment horizontal="center" vertical="center"/>
    </xf>
    <xf numFmtId="0" fontId="1" fillId="0" borderId="0" xfId="0" applyFont="1" applyFill="1" applyAlignment="1">
      <alignment vertical="center" shrinkToFit="1"/>
    </xf>
    <xf numFmtId="49" fontId="1" fillId="0" borderId="0" xfId="0" applyNumberFormat="1" applyFont="1" applyFill="1" applyAlignment="1">
      <alignment vertical="center"/>
    </xf>
    <xf numFmtId="177" fontId="1" fillId="0" borderId="0" xfId="0" applyNumberFormat="1" applyFont="1" applyFill="1" applyAlignment="1">
      <alignment vertical="center"/>
    </xf>
    <xf numFmtId="0" fontId="21" fillId="0" borderId="0" xfId="0" applyFont="1" applyFill="1" applyAlignment="1">
      <alignment horizontal="center" vertical="center" shrinkToFit="1"/>
    </xf>
    <xf numFmtId="49" fontId="21" fillId="0" borderId="0" xfId="0" applyNumberFormat="1" applyFont="1" applyFill="1" applyAlignment="1">
      <alignment horizontal="center" vertical="center"/>
    </xf>
    <xf numFmtId="0" fontId="1" fillId="0" borderId="0" xfId="0" applyFont="1" applyFill="1" applyAlignment="1">
      <alignment horizontal="center" vertical="center" shrinkToFit="1"/>
    </xf>
    <xf numFmtId="0" fontId="32" fillId="0" borderId="3" xfId="51" applyNumberFormat="1" applyFont="1" applyFill="1" applyBorder="1" applyAlignment="1">
      <alignment horizontal="center" vertical="center" shrinkToFit="1"/>
    </xf>
    <xf numFmtId="0" fontId="32" fillId="0" borderId="3" xfId="51" applyNumberFormat="1" applyFont="1" applyFill="1" applyBorder="1" applyAlignment="1">
      <alignment horizontal="center" vertical="center" wrapText="1" shrinkToFit="1"/>
    </xf>
    <xf numFmtId="49" fontId="5" fillId="0" borderId="3" xfId="51" applyNumberFormat="1" applyFont="1" applyFill="1" applyBorder="1" applyAlignment="1">
      <alignment horizontal="center" vertical="center" wrapText="1" shrinkToFit="1"/>
    </xf>
    <xf numFmtId="0" fontId="26" fillId="0" borderId="3" xfId="0" applyFont="1" applyFill="1" applyBorder="1" applyAlignment="1">
      <alignment horizontal="center" vertical="center" shrinkToFit="1"/>
    </xf>
    <xf numFmtId="177" fontId="26" fillId="0" borderId="3" xfId="0" applyNumberFormat="1" applyFont="1" applyFill="1" applyBorder="1" applyAlignment="1">
      <alignment horizontal="center" vertical="center"/>
    </xf>
    <xf numFmtId="0" fontId="33" fillId="0" borderId="17" xfId="0" applyFont="1" applyFill="1" applyBorder="1" applyAlignment="1">
      <alignment horizontal="center" vertical="center"/>
    </xf>
    <xf numFmtId="0" fontId="33" fillId="0" borderId="17" xfId="0" applyFont="1" applyFill="1" applyBorder="1" applyAlignment="1">
      <alignment horizontal="left" vertical="center"/>
    </xf>
    <xf numFmtId="0" fontId="33" fillId="0" borderId="17" xfId="0" applyFont="1" applyFill="1" applyBorder="1" applyAlignment="1">
      <alignment horizontal="left" vertical="center" shrinkToFit="1"/>
    </xf>
    <xf numFmtId="176" fontId="33" fillId="0" borderId="17" xfId="0" applyNumberFormat="1" applyFont="1" applyFill="1" applyBorder="1" applyAlignment="1">
      <alignment horizontal="right" vertical="center"/>
    </xf>
    <xf numFmtId="0" fontId="33" fillId="0" borderId="18" xfId="0" applyFont="1" applyFill="1" applyBorder="1" applyAlignment="1">
      <alignment horizontal="left" vertical="center"/>
    </xf>
    <xf numFmtId="0" fontId="33" fillId="0" borderId="18" xfId="0" applyFont="1" applyFill="1" applyBorder="1" applyAlignment="1">
      <alignment horizontal="left" vertical="center" shrinkToFit="1"/>
    </xf>
    <xf numFmtId="176" fontId="33" fillId="0" borderId="18" xfId="0" applyNumberFormat="1" applyFont="1" applyFill="1" applyBorder="1" applyAlignment="1">
      <alignment horizontal="right" vertical="center"/>
    </xf>
    <xf numFmtId="49" fontId="33" fillId="0" borderId="3" xfId="0" applyNumberFormat="1" applyFont="1" applyFill="1" applyBorder="1" applyAlignment="1">
      <alignment horizontal="left" vertical="center"/>
    </xf>
    <xf numFmtId="0" fontId="6" fillId="0" borderId="3" xfId="0" applyFont="1" applyFill="1" applyBorder="1" applyAlignment="1">
      <alignment vertical="center" shrinkToFit="1"/>
    </xf>
    <xf numFmtId="0" fontId="33" fillId="0" borderId="3" xfId="0" applyFont="1" applyFill="1" applyBorder="1" applyAlignment="1">
      <alignment vertical="center"/>
    </xf>
    <xf numFmtId="177" fontId="21" fillId="0" borderId="0" xfId="0" applyNumberFormat="1" applyFont="1" applyFill="1" applyAlignment="1">
      <alignment horizontal="center" vertical="center"/>
    </xf>
    <xf numFmtId="177" fontId="1" fillId="0" borderId="0" xfId="0" applyNumberFormat="1" applyFont="1" applyFill="1" applyAlignment="1">
      <alignment horizontal="center" vertical="center"/>
    </xf>
    <xf numFmtId="0" fontId="34" fillId="0" borderId="17" xfId="0" applyFont="1" applyFill="1" applyBorder="1" applyAlignment="1">
      <alignment horizontal="center" vertical="center"/>
    </xf>
    <xf numFmtId="0" fontId="35" fillId="0" borderId="17" xfId="0" applyFont="1" applyFill="1" applyBorder="1" applyAlignment="1">
      <alignment horizontal="center" vertical="center" wrapText="1"/>
    </xf>
    <xf numFmtId="0" fontId="34" fillId="0" borderId="17" xfId="0" applyFont="1" applyFill="1" applyBorder="1" applyAlignment="1">
      <alignment horizontal="center" vertical="center" shrinkToFit="1"/>
    </xf>
    <xf numFmtId="177" fontId="35" fillId="0" borderId="17" xfId="0" applyNumberFormat="1" applyFont="1" applyFill="1" applyBorder="1" applyAlignment="1">
      <alignment horizontal="center" vertical="center"/>
    </xf>
    <xf numFmtId="177" fontId="33" fillId="0" borderId="17" xfId="0" applyNumberFormat="1" applyFont="1" applyFill="1" applyBorder="1" applyAlignment="1">
      <alignment horizontal="right" vertical="center"/>
    </xf>
    <xf numFmtId="0" fontId="36" fillId="0" borderId="0" xfId="0" applyFont="1" applyFill="1" applyAlignment="1">
      <alignment vertical="center"/>
    </xf>
    <xf numFmtId="0" fontId="26" fillId="0" borderId="0" xfId="0" applyFont="1" applyFill="1" applyAlignment="1">
      <alignment vertical="center"/>
    </xf>
    <xf numFmtId="0" fontId="29" fillId="0" borderId="0" xfId="0" applyFont="1" applyFill="1" applyAlignment="1">
      <alignment horizontal="center" vertical="center"/>
    </xf>
    <xf numFmtId="0" fontId="29" fillId="0" borderId="0" xfId="0" applyFont="1" applyFill="1" applyAlignment="1">
      <alignment horizontal="left" vertical="center"/>
    </xf>
    <xf numFmtId="0" fontId="37" fillId="0" borderId="0" xfId="0" applyFont="1" applyFill="1" applyAlignment="1">
      <alignment horizontal="center" vertical="center"/>
    </xf>
    <xf numFmtId="176" fontId="22" fillId="0" borderId="3" xfId="0" applyNumberFormat="1" applyFont="1" applyFill="1" applyBorder="1" applyAlignment="1" applyProtection="1">
      <alignment horizontal="center" vertical="center" shrinkToFit="1"/>
      <protection locked="0"/>
    </xf>
    <xf numFmtId="0" fontId="6" fillId="0" borderId="3" xfId="0" applyFont="1" applyFill="1" applyBorder="1" applyAlignment="1" applyProtection="1">
      <alignment vertical="center" shrinkToFit="1"/>
      <protection locked="0"/>
    </xf>
    <xf numFmtId="49" fontId="38" fillId="0" borderId="17" xfId="0" applyNumberFormat="1" applyFont="1" applyFill="1" applyBorder="1" applyAlignment="1">
      <alignment horizontal="left" vertical="center"/>
    </xf>
    <xf numFmtId="0" fontId="38" fillId="0" borderId="17" xfId="0" applyFont="1" applyFill="1" applyBorder="1" applyAlignment="1">
      <alignment horizontal="left" vertical="center"/>
    </xf>
    <xf numFmtId="177" fontId="38" fillId="0" borderId="17" xfId="0" applyNumberFormat="1" applyFont="1" applyFill="1" applyBorder="1" applyAlignment="1">
      <alignment horizontal="right" vertical="center"/>
    </xf>
    <xf numFmtId="0" fontId="39" fillId="0" borderId="17" xfId="0" applyNumberFormat="1" applyFont="1" applyFill="1" applyBorder="1" applyAlignment="1">
      <alignment horizontal="left" vertical="center"/>
    </xf>
    <xf numFmtId="0" fontId="39" fillId="0" borderId="17" xfId="0" applyFont="1" applyFill="1" applyBorder="1" applyAlignment="1">
      <alignment horizontal="left" vertical="center"/>
    </xf>
    <xf numFmtId="177" fontId="39" fillId="0" borderId="17" xfId="0" applyNumberFormat="1" applyFont="1" applyFill="1" applyBorder="1" applyAlignment="1">
      <alignment horizontal="right" vertical="center"/>
    </xf>
    <xf numFmtId="0" fontId="40" fillId="0" borderId="17" xfId="0" applyNumberFormat="1" applyFont="1" applyFill="1" applyBorder="1" applyAlignment="1">
      <alignment horizontal="left" vertical="center"/>
    </xf>
    <xf numFmtId="0" fontId="5" fillId="0" borderId="17" xfId="0" applyFont="1" applyFill="1" applyBorder="1" applyAlignment="1">
      <alignment horizontal="left" vertical="center"/>
    </xf>
    <xf numFmtId="177" fontId="40" fillId="0" borderId="17" xfId="0" applyNumberFormat="1" applyFont="1" applyFill="1" applyBorder="1" applyAlignment="1">
      <alignment horizontal="right" vertical="center"/>
    </xf>
    <xf numFmtId="0" fontId="33" fillId="0" borderId="17" xfId="0" applyNumberFormat="1" applyFont="1" applyFill="1" applyBorder="1" applyAlignment="1">
      <alignment horizontal="left" vertical="center"/>
    </xf>
    <xf numFmtId="0" fontId="6" fillId="0" borderId="17" xfId="0" applyFont="1" applyFill="1" applyBorder="1" applyAlignment="1">
      <alignment horizontal="left" vertical="center"/>
    </xf>
    <xf numFmtId="0" fontId="33" fillId="0" borderId="19" xfId="0" applyFont="1" applyFill="1" applyBorder="1" applyAlignment="1">
      <alignment horizontal="left" vertical="center"/>
    </xf>
    <xf numFmtId="177" fontId="33" fillId="0" borderId="19" xfId="0" applyNumberFormat="1" applyFont="1" applyFill="1" applyBorder="1" applyAlignment="1">
      <alignment horizontal="right" vertical="center"/>
    </xf>
    <xf numFmtId="177" fontId="33" fillId="0" borderId="3" xfId="0" applyNumberFormat="1" applyFont="1" applyFill="1" applyBorder="1" applyAlignment="1">
      <alignment vertical="center"/>
    </xf>
    <xf numFmtId="0" fontId="5" fillId="0" borderId="3" xfId="0" applyFont="1" applyFill="1" applyBorder="1" applyAlignment="1">
      <alignment vertical="center"/>
    </xf>
    <xf numFmtId="177" fontId="40" fillId="0" borderId="3" xfId="0" applyNumberFormat="1" applyFont="1" applyFill="1" applyBorder="1" applyAlignment="1">
      <alignment vertical="center"/>
    </xf>
    <xf numFmtId="0" fontId="6" fillId="0" borderId="3" xfId="0" applyFont="1" applyFill="1" applyBorder="1" applyAlignment="1">
      <alignment vertical="center"/>
    </xf>
    <xf numFmtId="0" fontId="39" fillId="0" borderId="3" xfId="0" applyFont="1" applyFill="1" applyBorder="1" applyAlignment="1">
      <alignment vertical="center"/>
    </xf>
    <xf numFmtId="177" fontId="39" fillId="0" borderId="3" xfId="0" applyNumberFormat="1" applyFont="1" applyFill="1" applyBorder="1" applyAlignment="1">
      <alignment vertical="center"/>
    </xf>
    <xf numFmtId="0" fontId="22" fillId="0" borderId="3" xfId="0" applyNumberFormat="1" applyFont="1" applyFill="1" applyBorder="1" applyAlignment="1" applyProtection="1">
      <alignment horizontal="center" vertical="center" wrapText="1" shrinkToFit="1"/>
      <protection locked="0"/>
    </xf>
    <xf numFmtId="0" fontId="1" fillId="0" borderId="3" xfId="0" applyFont="1" applyFill="1" applyBorder="1" applyAlignment="1">
      <alignment horizontal="center" vertical="center"/>
    </xf>
    <xf numFmtId="0" fontId="23" fillId="0" borderId="10" xfId="0" applyFont="1" applyFill="1" applyBorder="1" applyAlignment="1" applyProtection="1">
      <alignment horizontal="center" vertical="center" shrinkToFit="1"/>
      <protection locked="0"/>
    </xf>
    <xf numFmtId="0" fontId="23" fillId="0" borderId="14" xfId="0" applyFont="1" applyFill="1" applyBorder="1" applyAlignment="1" applyProtection="1">
      <alignment horizontal="center" vertical="center" shrinkToFit="1"/>
      <protection locked="0"/>
    </xf>
    <xf numFmtId="0" fontId="1" fillId="0" borderId="0" xfId="0" applyFont="1" applyFill="1" applyBorder="1" applyAlignment="1">
      <alignment horizontal="left" vertical="center"/>
    </xf>
    <xf numFmtId="0" fontId="25" fillId="0" borderId="3" xfId="49" applyFont="1" applyBorder="1" applyAlignment="1" applyProtection="1">
      <alignment horizontal="left" vertical="center" indent="2" shrinkToFit="1"/>
      <protection locked="0"/>
    </xf>
    <xf numFmtId="0" fontId="25" fillId="0" borderId="3" xfId="49" applyFont="1" applyFill="1" applyBorder="1" applyAlignment="1" applyProtection="1">
      <alignment horizontal="left" vertical="center" indent="2" shrinkToFit="1"/>
      <protection locked="0"/>
    </xf>
    <xf numFmtId="176" fontId="25" fillId="0" borderId="3" xfId="49" applyNumberFormat="1" applyFont="1" applyBorder="1" applyAlignment="1" applyProtection="1">
      <alignment vertical="center"/>
      <protection locked="0"/>
    </xf>
    <xf numFmtId="0" fontId="28" fillId="0" borderId="10" xfId="0" applyFont="1" applyBorder="1" applyAlignment="1">
      <alignment horizontal="center" vertical="center"/>
    </xf>
    <xf numFmtId="0" fontId="28" fillId="0" borderId="11" xfId="0" applyFont="1" applyBorder="1" applyAlignment="1">
      <alignment horizontal="center" vertical="center"/>
    </xf>
    <xf numFmtId="0" fontId="28" fillId="0" borderId="14" xfId="0" applyFont="1" applyBorder="1" applyAlignment="1">
      <alignment horizontal="center" vertical="center"/>
    </xf>
    <xf numFmtId="0" fontId="28" fillId="0" borderId="3" xfId="0" applyFont="1" applyBorder="1" applyAlignment="1">
      <alignment horizontal="center" vertical="center" wrapText="1"/>
    </xf>
    <xf numFmtId="176" fontId="29" fillId="0" borderId="3" xfId="0" applyNumberFormat="1" applyFont="1" applyBorder="1" applyAlignment="1">
      <alignment horizontal="right" vertical="center"/>
    </xf>
    <xf numFmtId="180" fontId="29" fillId="0" borderId="3" xfId="0" applyNumberFormat="1" applyFont="1" applyBorder="1" applyAlignment="1">
      <alignment horizontal="right" vertical="center"/>
    </xf>
    <xf numFmtId="176" fontId="28" fillId="0" borderId="3" xfId="0" applyNumberFormat="1" applyFont="1" applyBorder="1" applyAlignment="1">
      <alignment horizontal="right" vertical="center"/>
    </xf>
    <xf numFmtId="180" fontId="28" fillId="0" borderId="3" xfId="0" applyNumberFormat="1" applyFont="1" applyBorder="1" applyAlignment="1">
      <alignment horizontal="right" vertical="center"/>
    </xf>
    <xf numFmtId="176" fontId="25" fillId="0" borderId="3" xfId="50" applyNumberFormat="1" applyFont="1" applyFill="1" applyBorder="1" applyAlignment="1">
      <alignment horizontal="right" vertical="center"/>
    </xf>
    <xf numFmtId="176" fontId="25" fillId="0" borderId="3" xfId="50" applyNumberFormat="1" applyFont="1" applyBorder="1" applyAlignment="1">
      <alignment horizontal="right" vertical="center"/>
    </xf>
    <xf numFmtId="180" fontId="23" fillId="0" borderId="3" xfId="3" applyNumberFormat="1" applyFont="1" applyBorder="1" applyAlignment="1" applyProtection="1">
      <alignment vertical="center"/>
    </xf>
    <xf numFmtId="180" fontId="25" fillId="0" borderId="3" xfId="3" applyNumberFormat="1" applyFont="1" applyBorder="1" applyAlignment="1" applyProtection="1">
      <alignment vertical="center"/>
    </xf>
    <xf numFmtId="0" fontId="23" fillId="0" borderId="3" xfId="49" applyFont="1" applyFill="1" applyBorder="1" applyAlignment="1" applyProtection="1">
      <alignment vertical="center" shrinkToFit="1"/>
      <protection locked="0"/>
    </xf>
    <xf numFmtId="0" fontId="41" fillId="0" borderId="0" xfId="0" applyFont="1" applyAlignment="1">
      <alignment vertical="center"/>
    </xf>
    <xf numFmtId="0" fontId="41" fillId="0" borderId="0" xfId="0" applyFont="1"/>
    <xf numFmtId="0" fontId="36" fillId="0" borderId="3" xfId="0" applyFont="1" applyBorder="1" applyAlignment="1">
      <alignment vertical="center"/>
    </xf>
    <xf numFmtId="0" fontId="42" fillId="0" borderId="3" xfId="0" applyFont="1" applyBorder="1" applyAlignment="1">
      <alignment horizontal="left" vertical="center" indent="1"/>
    </xf>
    <xf numFmtId="0" fontId="43" fillId="0" borderId="0" xfId="0" applyFont="1" applyAlignment="1">
      <alignment vertical="center"/>
    </xf>
    <xf numFmtId="0" fontId="44" fillId="0" borderId="0" xfId="0" applyFont="1" applyAlignment="1">
      <alignment horizontal="center" vertical="center"/>
    </xf>
    <xf numFmtId="0" fontId="45" fillId="0" borderId="0" xfId="0" applyFont="1" applyAlignment="1">
      <alignment horizontal="center" vertical="center"/>
    </xf>
    <xf numFmtId="57" fontId="45" fillId="0" borderId="0" xfId="0" applyNumberFormat="1" applyFont="1" applyAlignment="1">
      <alignment horizontal="center"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2007年财政收支执行分析表" xfId="49"/>
    <cellStyle name="3232" xfId="50"/>
    <cellStyle name="常规 2" xfId="51"/>
    <cellStyle name="常规 3 2 2" xfId="52"/>
    <cellStyle name="常规 7" xfId="53"/>
    <cellStyle name="常规 11" xfId="54"/>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5" Type="http://schemas.openxmlformats.org/officeDocument/2006/relationships/styles" Target="styles.xml"/><Relationship Id="rId54" Type="http://schemas.openxmlformats.org/officeDocument/2006/relationships/sharedStrings" Target="sharedStrings.xml"/><Relationship Id="rId53" Type="http://schemas.openxmlformats.org/officeDocument/2006/relationships/theme" Target="theme/theme1.xml"/><Relationship Id="rId52" Type="http://schemas.openxmlformats.org/officeDocument/2006/relationships/externalLink" Target="externalLinks/externalLink2.xml"/><Relationship Id="rId51" Type="http://schemas.openxmlformats.org/officeDocument/2006/relationships/externalLink" Target="externalLinks/externalLink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rimary\&#33258;&#30001;&#20132;&#25442;&#21306;\&#30707;\&#37096;&#38376;&#25253;&#3492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2018&#24180;\2018&#24180;&#25351;&#26631;&#25171;&#21360;\2018&#24180;&#39044;&#31639;&#20869;&#25351;&#26631;&#25171;&#2136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支出总表(单位)3"/>
      <sheetName val="支出总表(科目)4"/>
      <sheetName val="支出分类汇总6"/>
      <sheetName val="支出分类汇总7"/>
      <sheetName val="Sheet1"/>
      <sheetName val="Sheet2"/>
      <sheetName val="Sheet3"/>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指标单"/>
      <sheetName val="指标"/>
      <sheetName val="记录"/>
      <sheetName val="模板"/>
      <sheetName val="单位"/>
      <sheetName val="指标帐打印模板"/>
      <sheetName val="支出科目"/>
      <sheetName val="单位科目"/>
      <sheetName val="年初预算"/>
      <sheetName val="追加人员经费"/>
      <sheetName val="追加经费记录（不含基金）"/>
      <sheetName val="2018专款记录（不含基金）"/>
      <sheetName val="以前年度专款全记录（不含基金）"/>
      <sheetName val="专款直拨全记录"/>
      <sheetName val="基金全记录"/>
      <sheetName val="支付至往来户或社保户支出明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3:XFD26"/>
  <sheetViews>
    <sheetView workbookViewId="0">
      <selection activeCell="B3" sqref="B3"/>
    </sheetView>
  </sheetViews>
  <sheetFormatPr defaultColWidth="9" defaultRowHeight="13.5"/>
  <cols>
    <col min="9" max="9" width="14.5" customWidth="1"/>
  </cols>
  <sheetData>
    <row r="3" ht="107" customHeight="1"/>
    <row r="4" ht="45" customHeight="1" spans="1:9">
      <c r="A4" s="263" t="s">
        <v>0</v>
      </c>
      <c r="B4" s="263"/>
      <c r="C4" s="263"/>
      <c r="D4" s="263"/>
      <c r="E4" s="263"/>
      <c r="F4" s="263"/>
      <c r="G4" s="263"/>
      <c r="H4" s="263"/>
      <c r="I4" s="263"/>
    </row>
    <row r="5" ht="45" customHeight="1" spans="1:9">
      <c r="A5" s="263" t="s">
        <v>1</v>
      </c>
      <c r="B5" s="263"/>
      <c r="C5" s="263"/>
      <c r="D5" s="263"/>
      <c r="E5" s="263"/>
      <c r="F5" s="263"/>
      <c r="G5" s="263"/>
      <c r="H5" s="263"/>
      <c r="I5" s="263"/>
    </row>
    <row r="6" s="262" customFormat="1" ht="45" customHeight="1" spans="1:16384">
      <c r="A6" s="263" t="s">
        <v>2</v>
      </c>
      <c r="B6" s="263"/>
      <c r="C6" s="263"/>
      <c r="D6" s="263"/>
      <c r="E6" s="263"/>
      <c r="F6" s="263"/>
      <c r="G6" s="263"/>
      <c r="H6" s="263"/>
      <c r="I6" s="263"/>
      <c r="XEO6"/>
      <c r="XEP6"/>
      <c r="XEQ6"/>
      <c r="XER6"/>
      <c r="XES6"/>
      <c r="XET6"/>
      <c r="XEU6"/>
      <c r="XEV6"/>
      <c r="XEW6"/>
      <c r="XEX6"/>
      <c r="XEY6"/>
      <c r="XEZ6"/>
      <c r="XFA6"/>
      <c r="XFB6"/>
      <c r="XFC6"/>
      <c r="XFD6"/>
    </row>
    <row r="25" s="36" customFormat="1" ht="33" customHeight="1" spans="1:9">
      <c r="A25" s="264" t="s">
        <v>3</v>
      </c>
      <c r="B25" s="264"/>
      <c r="C25" s="264"/>
      <c r="D25" s="264"/>
      <c r="E25" s="264"/>
      <c r="F25" s="264"/>
      <c r="G25" s="264"/>
      <c r="H25" s="264"/>
      <c r="I25" s="264"/>
    </row>
    <row r="26" s="36" customFormat="1" ht="29.4" customHeight="1" spans="1:9">
      <c r="A26" s="265">
        <v>45689</v>
      </c>
      <c r="B26" s="265"/>
      <c r="C26" s="265"/>
      <c r="D26" s="265"/>
      <c r="E26" s="265"/>
      <c r="F26" s="265"/>
      <c r="G26" s="265"/>
      <c r="H26" s="265"/>
      <c r="I26" s="265"/>
    </row>
  </sheetData>
  <mergeCells count="5">
    <mergeCell ref="A4:I4"/>
    <mergeCell ref="A5:I5"/>
    <mergeCell ref="A6:I6"/>
    <mergeCell ref="A25:I25"/>
    <mergeCell ref="A26:I26"/>
  </mergeCells>
  <pageMargins left="0.708661417322835" right="0.708661417322835" top="0.748031496062992" bottom="0.748031496062992" header="0.31496062992126" footer="0.31496062992126"/>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56"/>
  <sheetViews>
    <sheetView topLeftCell="A33" workbookViewId="0">
      <selection activeCell="A47" sqref="A47"/>
    </sheetView>
  </sheetViews>
  <sheetFormatPr defaultColWidth="9" defaultRowHeight="18.75"/>
  <cols>
    <col min="1" max="1" width="104.625" style="259" customWidth="1"/>
    <col min="2" max="16384" width="8.88333333333333" style="259"/>
  </cols>
  <sheetData>
    <row r="1" s="258" customFormat="1" ht="25.05" customHeight="1" spans="1:1">
      <c r="A1" s="37" t="s">
        <v>4</v>
      </c>
    </row>
    <row r="2" s="258" customFormat="1" ht="28.05" customHeight="1" spans="1:1">
      <c r="A2" s="260" t="s">
        <v>5</v>
      </c>
    </row>
    <row r="3" s="258" customFormat="1" ht="28.05" customHeight="1" spans="1:1">
      <c r="A3" s="261" t="s">
        <v>6</v>
      </c>
    </row>
    <row r="4" s="258" customFormat="1" ht="28.05" customHeight="1" spans="1:1">
      <c r="A4" s="261" t="s">
        <v>7</v>
      </c>
    </row>
    <row r="5" s="258" customFormat="1" ht="28.05" customHeight="1" spans="1:1">
      <c r="A5" s="261" t="s">
        <v>8</v>
      </c>
    </row>
    <row r="6" s="258" customFormat="1" ht="28.05" customHeight="1" spans="1:1">
      <c r="A6" s="261" t="s">
        <v>9</v>
      </c>
    </row>
    <row r="7" s="258" customFormat="1" ht="28.05" customHeight="1" spans="1:1">
      <c r="A7" s="261" t="s">
        <v>10</v>
      </c>
    </row>
    <row r="8" s="258" customFormat="1" ht="28.05" customHeight="1" spans="1:1">
      <c r="A8" s="261" t="s">
        <v>11</v>
      </c>
    </row>
    <row r="9" s="258" customFormat="1" ht="28.05" customHeight="1" spans="1:1">
      <c r="A9" s="261" t="s">
        <v>12</v>
      </c>
    </row>
    <row r="10" s="258" customFormat="1" ht="28.05" customHeight="1" spans="1:1">
      <c r="A10" s="261" t="s">
        <v>13</v>
      </c>
    </row>
    <row r="11" s="258" customFormat="1" ht="28.05" customHeight="1" spans="1:1">
      <c r="A11" s="261" t="s">
        <v>14</v>
      </c>
    </row>
    <row r="12" s="258" customFormat="1" ht="28.05" customHeight="1" spans="1:1">
      <c r="A12" s="261" t="s">
        <v>15</v>
      </c>
    </row>
    <row r="13" s="258" customFormat="1" ht="28.05" customHeight="1" spans="1:1">
      <c r="A13" s="261" t="s">
        <v>16</v>
      </c>
    </row>
    <row r="14" s="258" customFormat="1" ht="28.05" customHeight="1" spans="1:1">
      <c r="A14" s="261" t="s">
        <v>17</v>
      </c>
    </row>
    <row r="15" s="258" customFormat="1" ht="28.05" customHeight="1" spans="1:1">
      <c r="A15" s="261" t="s">
        <v>18</v>
      </c>
    </row>
    <row r="16" s="258" customFormat="1" ht="28.05" customHeight="1" spans="1:1">
      <c r="A16" s="261" t="s">
        <v>19</v>
      </c>
    </row>
    <row r="17" s="258" customFormat="1" ht="28.05" customHeight="1" spans="1:1">
      <c r="A17" s="261" t="s">
        <v>20</v>
      </c>
    </row>
    <row r="18" s="258" customFormat="1" ht="28.05" customHeight="1" spans="1:1">
      <c r="A18" s="261" t="s">
        <v>21</v>
      </c>
    </row>
    <row r="19" s="258" customFormat="1" ht="28.05" customHeight="1" spans="1:1">
      <c r="A19" s="261" t="s">
        <v>22</v>
      </c>
    </row>
    <row r="20" s="258" customFormat="1" ht="28.05" customHeight="1" spans="1:1">
      <c r="A20" s="260" t="s">
        <v>23</v>
      </c>
    </row>
    <row r="21" s="258" customFormat="1" ht="28.05" customHeight="1" spans="1:1">
      <c r="A21" s="261" t="s">
        <v>24</v>
      </c>
    </row>
    <row r="22" s="258" customFormat="1" ht="28.05" customHeight="1" spans="1:1">
      <c r="A22" s="261" t="s">
        <v>25</v>
      </c>
    </row>
    <row r="23" s="258" customFormat="1" ht="28.05" customHeight="1" spans="1:1">
      <c r="A23" s="261" t="s">
        <v>26</v>
      </c>
    </row>
    <row r="24" s="258" customFormat="1" ht="28.05" customHeight="1" spans="1:1">
      <c r="A24" s="261" t="s">
        <v>27</v>
      </c>
    </row>
    <row r="25" s="258" customFormat="1" ht="28.05" customHeight="1" spans="1:1">
      <c r="A25" s="261" t="s">
        <v>28</v>
      </c>
    </row>
    <row r="26" s="258" customFormat="1" ht="28.05" customHeight="1" spans="1:1">
      <c r="A26" s="261" t="s">
        <v>29</v>
      </c>
    </row>
    <row r="27" s="258" customFormat="1" ht="28.05" customHeight="1" spans="1:1">
      <c r="A27" s="261" t="s">
        <v>30</v>
      </c>
    </row>
    <row r="28" s="258" customFormat="1" ht="28.05" customHeight="1" spans="1:1">
      <c r="A28" s="261" t="s">
        <v>31</v>
      </c>
    </row>
    <row r="29" s="258" customFormat="1" ht="28.05" customHeight="1" spans="1:1">
      <c r="A29" s="261" t="s">
        <v>32</v>
      </c>
    </row>
    <row r="30" s="258" customFormat="1" ht="28.05" customHeight="1" spans="1:1">
      <c r="A30" s="261" t="s">
        <v>33</v>
      </c>
    </row>
    <row r="31" s="258" customFormat="1" ht="28.05" customHeight="1" spans="1:1">
      <c r="A31" s="261" t="s">
        <v>34</v>
      </c>
    </row>
    <row r="32" s="258" customFormat="1" ht="28.05" customHeight="1" spans="1:1">
      <c r="A32" s="260" t="s">
        <v>35</v>
      </c>
    </row>
    <row r="33" s="258" customFormat="1" ht="28.05" customHeight="1" spans="1:1">
      <c r="A33" s="261" t="s">
        <v>36</v>
      </c>
    </row>
    <row r="34" s="258" customFormat="1" ht="28.05" customHeight="1" spans="1:1">
      <c r="A34" s="261" t="s">
        <v>37</v>
      </c>
    </row>
    <row r="35" s="258" customFormat="1" ht="28.05" customHeight="1" spans="1:1">
      <c r="A35" s="261" t="s">
        <v>38</v>
      </c>
    </row>
    <row r="36" s="258" customFormat="1" ht="28.05" customHeight="1" spans="1:1">
      <c r="A36" s="261" t="s">
        <v>39</v>
      </c>
    </row>
    <row r="37" s="258" customFormat="1" ht="28.05" customHeight="1" spans="1:1">
      <c r="A37" s="261" t="s">
        <v>40</v>
      </c>
    </row>
    <row r="38" s="258" customFormat="1" ht="28.05" customHeight="1" spans="1:1">
      <c r="A38" s="261" t="s">
        <v>41</v>
      </c>
    </row>
    <row r="39" s="258" customFormat="1" ht="28.05" customHeight="1" spans="1:1">
      <c r="A39" s="261" t="s">
        <v>42</v>
      </c>
    </row>
    <row r="40" s="258" customFormat="1" ht="28.05" customHeight="1" spans="1:1">
      <c r="A40" s="261" t="s">
        <v>43</v>
      </c>
    </row>
    <row r="41" s="258" customFormat="1" ht="28.05" customHeight="1" spans="1:1">
      <c r="A41" s="260" t="s">
        <v>44</v>
      </c>
    </row>
    <row r="42" s="258" customFormat="1" ht="28.05" customHeight="1" spans="1:1">
      <c r="A42" s="261" t="s">
        <v>45</v>
      </c>
    </row>
    <row r="43" s="258" customFormat="1" ht="28.05" customHeight="1" spans="1:1">
      <c r="A43" s="261" t="s">
        <v>46</v>
      </c>
    </row>
    <row r="44" s="258" customFormat="1" ht="28.05" customHeight="1" spans="1:1">
      <c r="A44" s="261" t="s">
        <v>47</v>
      </c>
    </row>
    <row r="45" s="258" customFormat="1" ht="28.05" customHeight="1" spans="1:1">
      <c r="A45" s="261" t="s">
        <v>48</v>
      </c>
    </row>
    <row r="46" s="258" customFormat="1" ht="28.05" customHeight="1" spans="1:1">
      <c r="A46" s="260" t="s">
        <v>49</v>
      </c>
    </row>
    <row r="47" s="258" customFormat="1" ht="28.05" customHeight="1" spans="1:1">
      <c r="A47" s="261" t="s">
        <v>50</v>
      </c>
    </row>
    <row r="48" s="258" customFormat="1" ht="28.05" customHeight="1" spans="1:1">
      <c r="A48" s="261" t="s">
        <v>51</v>
      </c>
    </row>
    <row r="49" s="258" customFormat="1" ht="28.05" customHeight="1" spans="1:1">
      <c r="A49" s="261" t="s">
        <v>52</v>
      </c>
    </row>
    <row r="50" s="258" customFormat="1" ht="28.05" customHeight="1" spans="1:1">
      <c r="A50" s="261" t="s">
        <v>53</v>
      </c>
    </row>
    <row r="51" s="258" customFormat="1" ht="28.05" customHeight="1" spans="1:1">
      <c r="A51" s="261" t="s">
        <v>54</v>
      </c>
    </row>
    <row r="52" s="258" customFormat="1" ht="28.05" customHeight="1" spans="1:1">
      <c r="A52" s="261" t="s">
        <v>55</v>
      </c>
    </row>
    <row r="53" s="258" customFormat="1" ht="28.05" customHeight="1" spans="1:1">
      <c r="A53" s="261" t="s">
        <v>56</v>
      </c>
    </row>
    <row r="54" s="258" customFormat="1" ht="28.05" customHeight="1" spans="1:1">
      <c r="A54" s="261" t="s">
        <v>57</v>
      </c>
    </row>
    <row r="55" s="258" customFormat="1" ht="28.05" customHeight="1" spans="1:1">
      <c r="A55" s="261" t="s">
        <v>58</v>
      </c>
    </row>
    <row r="56" s="258" customFormat="1" ht="28.05" customHeight="1" spans="1:1">
      <c r="A56" s="261" t="s">
        <v>59</v>
      </c>
    </row>
  </sheetData>
  <printOptions horizontalCentered="1"/>
  <pageMargins left="0.708333333333333" right="0.708333333333333" top="0.747916666666667" bottom="0.747916666666667" header="0.314583333333333" footer="0.314583333333333"/>
  <pageSetup paperSize="9"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F29"/>
  <sheetViews>
    <sheetView workbookViewId="0">
      <selection activeCell="I12" sqref="I12"/>
    </sheetView>
  </sheetViews>
  <sheetFormatPr defaultColWidth="9" defaultRowHeight="14.25" outlineLevelCol="5"/>
  <cols>
    <col min="1" max="1" width="35.6666666666667" style="101" customWidth="1"/>
    <col min="2" max="4" width="10.1083333333333" style="101" customWidth="1"/>
    <col min="5" max="5" width="9.775" style="101" customWidth="1"/>
    <col min="6" max="6" width="9.33333333333333" style="101" customWidth="1"/>
    <col min="7" max="16384" width="8.88333333333333" style="101"/>
  </cols>
  <sheetData>
    <row r="1" ht="19" customHeight="1" spans="1:1">
      <c r="A1" s="101" t="s">
        <v>60</v>
      </c>
    </row>
    <row r="2" ht="26" customHeight="1" spans="1:6">
      <c r="A2" s="102" t="s">
        <v>61</v>
      </c>
      <c r="B2" s="102"/>
      <c r="C2" s="102"/>
      <c r="D2" s="102"/>
      <c r="E2" s="102"/>
      <c r="F2" s="102"/>
    </row>
    <row r="3" ht="23" customHeight="1" spans="6:6">
      <c r="F3" s="103" t="s">
        <v>62</v>
      </c>
    </row>
    <row r="4" ht="55.2" customHeight="1" spans="1:6">
      <c r="A4" s="104" t="s">
        <v>63</v>
      </c>
      <c r="B4" s="105" t="s">
        <v>64</v>
      </c>
      <c r="C4" s="105" t="s">
        <v>65</v>
      </c>
      <c r="D4" s="105" t="s">
        <v>66</v>
      </c>
      <c r="E4" s="104" t="s">
        <v>67</v>
      </c>
      <c r="F4" s="104" t="s">
        <v>68</v>
      </c>
    </row>
    <row r="5" ht="23" customHeight="1" spans="1:6">
      <c r="A5" s="147" t="s">
        <v>69</v>
      </c>
      <c r="B5" s="148">
        <v>17395</v>
      </c>
      <c r="C5" s="148">
        <f t="shared" ref="C5:D5" si="0">SUM(C6:C19)</f>
        <v>15905</v>
      </c>
      <c r="D5" s="148">
        <f t="shared" si="0"/>
        <v>15905</v>
      </c>
      <c r="E5" s="255">
        <f>D5/C5</f>
        <v>1</v>
      </c>
      <c r="F5" s="116">
        <f>(D5-B5)/B5</f>
        <v>-0.0856567979304398</v>
      </c>
    </row>
    <row r="6" ht="23" customHeight="1" spans="1:6">
      <c r="A6" s="242" t="s">
        <v>70</v>
      </c>
      <c r="B6" s="244">
        <v>7921</v>
      </c>
      <c r="C6" s="244">
        <v>6230</v>
      </c>
      <c r="D6" s="112">
        <v>6230</v>
      </c>
      <c r="E6" s="256">
        <f>D6/C6</f>
        <v>1</v>
      </c>
      <c r="F6" s="109">
        <f>(D6-B6)/B6</f>
        <v>-0.213483146067416</v>
      </c>
    </row>
    <row r="7" ht="23" customHeight="1" spans="1:6">
      <c r="A7" s="243" t="s">
        <v>71</v>
      </c>
      <c r="B7" s="108">
        <v>1300</v>
      </c>
      <c r="C7" s="108">
        <v>839</v>
      </c>
      <c r="D7" s="112">
        <v>839</v>
      </c>
      <c r="E7" s="256">
        <f t="shared" ref="E7:E28" si="1">D7/C7</f>
        <v>1</v>
      </c>
      <c r="F7" s="109">
        <f t="shared" ref="F7:F18" si="2">(D7-B7)/B7</f>
        <v>-0.354615384615385</v>
      </c>
    </row>
    <row r="8" ht="23" customHeight="1" spans="1:6">
      <c r="A8" s="243" t="s">
        <v>72</v>
      </c>
      <c r="B8" s="244">
        <v>370</v>
      </c>
      <c r="C8" s="244">
        <v>221</v>
      </c>
      <c r="D8" s="112">
        <v>221</v>
      </c>
      <c r="E8" s="256">
        <f t="shared" si="1"/>
        <v>1</v>
      </c>
      <c r="F8" s="109">
        <f t="shared" si="2"/>
        <v>-0.402702702702703</v>
      </c>
    </row>
    <row r="9" ht="23" customHeight="1" spans="1:6">
      <c r="A9" s="243" t="s">
        <v>73</v>
      </c>
      <c r="B9" s="135">
        <v>1326</v>
      </c>
      <c r="C9" s="135">
        <v>470</v>
      </c>
      <c r="D9" s="112">
        <v>470</v>
      </c>
      <c r="E9" s="256">
        <f t="shared" si="1"/>
        <v>1</v>
      </c>
      <c r="F9" s="109">
        <f t="shared" si="2"/>
        <v>-0.645550527903469</v>
      </c>
    </row>
    <row r="10" ht="23" customHeight="1" spans="1:6">
      <c r="A10" s="243" t="s">
        <v>74</v>
      </c>
      <c r="B10" s="135">
        <v>995</v>
      </c>
      <c r="C10" s="135">
        <v>998</v>
      </c>
      <c r="D10" s="112">
        <v>998</v>
      </c>
      <c r="E10" s="256">
        <f t="shared" si="1"/>
        <v>1</v>
      </c>
      <c r="F10" s="109">
        <f t="shared" si="2"/>
        <v>0.00301507537688442</v>
      </c>
    </row>
    <row r="11" ht="23" customHeight="1" spans="1:6">
      <c r="A11" s="243" t="s">
        <v>75</v>
      </c>
      <c r="B11" s="135">
        <v>1315</v>
      </c>
      <c r="C11" s="135">
        <v>1178</v>
      </c>
      <c r="D11" s="112">
        <v>1178</v>
      </c>
      <c r="E11" s="256">
        <f t="shared" si="1"/>
        <v>1</v>
      </c>
      <c r="F11" s="109">
        <f t="shared" si="2"/>
        <v>-0.104182509505703</v>
      </c>
    </row>
    <row r="12" ht="23" customHeight="1" spans="1:6">
      <c r="A12" s="243" t="s">
        <v>76</v>
      </c>
      <c r="B12" s="135">
        <v>652</v>
      </c>
      <c r="C12" s="135">
        <v>766</v>
      </c>
      <c r="D12" s="112">
        <v>766</v>
      </c>
      <c r="E12" s="256">
        <f t="shared" si="1"/>
        <v>1</v>
      </c>
      <c r="F12" s="109">
        <f t="shared" si="2"/>
        <v>0.174846625766871</v>
      </c>
    </row>
    <row r="13" ht="23" customHeight="1" spans="1:6">
      <c r="A13" s="243" t="s">
        <v>77</v>
      </c>
      <c r="B13" s="135">
        <v>1148</v>
      </c>
      <c r="C13" s="135">
        <v>1260</v>
      </c>
      <c r="D13" s="112">
        <v>1260</v>
      </c>
      <c r="E13" s="256">
        <f t="shared" si="1"/>
        <v>1</v>
      </c>
      <c r="F13" s="109">
        <f t="shared" si="2"/>
        <v>0.0975609756097561</v>
      </c>
    </row>
    <row r="14" ht="23" customHeight="1" spans="1:6">
      <c r="A14" s="243" t="s">
        <v>78</v>
      </c>
      <c r="B14" s="135">
        <v>48</v>
      </c>
      <c r="C14" s="135">
        <v>418</v>
      </c>
      <c r="D14" s="112">
        <v>418</v>
      </c>
      <c r="E14" s="256">
        <f t="shared" si="1"/>
        <v>1</v>
      </c>
      <c r="F14" s="109">
        <f t="shared" si="2"/>
        <v>7.70833333333333</v>
      </c>
    </row>
    <row r="15" ht="23" customHeight="1" spans="1:6">
      <c r="A15" s="242" t="s">
        <v>79</v>
      </c>
      <c r="B15" s="135">
        <v>940</v>
      </c>
      <c r="C15" s="135">
        <v>905</v>
      </c>
      <c r="D15" s="112">
        <v>905</v>
      </c>
      <c r="E15" s="256">
        <f t="shared" si="1"/>
        <v>1</v>
      </c>
      <c r="F15" s="109">
        <f t="shared" si="2"/>
        <v>-0.0372340425531915</v>
      </c>
    </row>
    <row r="16" ht="23" customHeight="1" spans="1:6">
      <c r="A16" s="243" t="s">
        <v>80</v>
      </c>
      <c r="B16" s="253">
        <v>-625</v>
      </c>
      <c r="C16" s="253">
        <v>1305</v>
      </c>
      <c r="D16" s="112">
        <v>1305</v>
      </c>
      <c r="E16" s="256">
        <f t="shared" si="1"/>
        <v>1</v>
      </c>
      <c r="F16" s="109">
        <v>1</v>
      </c>
    </row>
    <row r="17" ht="23" customHeight="1" spans="1:6">
      <c r="A17" s="243" t="s">
        <v>81</v>
      </c>
      <c r="B17" s="253">
        <v>1924</v>
      </c>
      <c r="C17" s="253">
        <v>1260</v>
      </c>
      <c r="D17" s="112">
        <v>1260</v>
      </c>
      <c r="E17" s="256">
        <f t="shared" si="1"/>
        <v>1</v>
      </c>
      <c r="F17" s="109">
        <f t="shared" si="2"/>
        <v>-0.345114345114345</v>
      </c>
    </row>
    <row r="18" ht="23" customHeight="1" spans="1:6">
      <c r="A18" s="243" t="s">
        <v>82</v>
      </c>
      <c r="B18" s="254">
        <v>81</v>
      </c>
      <c r="C18" s="254">
        <v>55</v>
      </c>
      <c r="D18" s="112">
        <v>55</v>
      </c>
      <c r="E18" s="256">
        <f t="shared" si="1"/>
        <v>1</v>
      </c>
      <c r="F18" s="109">
        <f t="shared" si="2"/>
        <v>-0.320987654320988</v>
      </c>
    </row>
    <row r="19" ht="23" customHeight="1" spans="1:6">
      <c r="A19" s="243" t="s">
        <v>83</v>
      </c>
      <c r="B19" s="254"/>
      <c r="C19" s="254"/>
      <c r="D19" s="112"/>
      <c r="E19" s="256"/>
      <c r="F19" s="116"/>
    </row>
    <row r="20" ht="23" customHeight="1" spans="1:6">
      <c r="A20" s="257" t="s">
        <v>84</v>
      </c>
      <c r="B20" s="148">
        <v>12671</v>
      </c>
      <c r="C20" s="148">
        <f t="shared" ref="C20:D20" si="3">SUM(C21:C27)</f>
        <v>15895</v>
      </c>
      <c r="D20" s="148">
        <f t="shared" si="3"/>
        <v>15916</v>
      </c>
      <c r="E20" s="255">
        <f t="shared" si="1"/>
        <v>1.0013211701793</v>
      </c>
      <c r="F20" s="116">
        <f>(D20-B20)/B20</f>
        <v>0.256096598532081</v>
      </c>
    </row>
    <row r="21" ht="23" customHeight="1" spans="1:6">
      <c r="A21" s="243" t="s">
        <v>85</v>
      </c>
      <c r="B21" s="244">
        <v>1022</v>
      </c>
      <c r="C21" s="244">
        <v>1549</v>
      </c>
      <c r="D21" s="244">
        <v>1549</v>
      </c>
      <c r="E21" s="256">
        <f t="shared" si="1"/>
        <v>1</v>
      </c>
      <c r="F21" s="109">
        <f>(D21-B21)/B21</f>
        <v>0.515655577299413</v>
      </c>
    </row>
    <row r="22" ht="23" customHeight="1" spans="1:6">
      <c r="A22" s="243" t="s">
        <v>86</v>
      </c>
      <c r="B22" s="244">
        <v>3787</v>
      </c>
      <c r="C22" s="244">
        <v>6178</v>
      </c>
      <c r="D22" s="244">
        <v>6178</v>
      </c>
      <c r="E22" s="256">
        <f t="shared" si="1"/>
        <v>1</v>
      </c>
      <c r="F22" s="109">
        <f>(D22-B22)/B22</f>
        <v>0.631370477950885</v>
      </c>
    </row>
    <row r="23" ht="23" customHeight="1" spans="1:6">
      <c r="A23" s="243" t="s">
        <v>87</v>
      </c>
      <c r="B23" s="244">
        <v>2007</v>
      </c>
      <c r="C23" s="244">
        <v>3934</v>
      </c>
      <c r="D23" s="244">
        <v>3934</v>
      </c>
      <c r="E23" s="256">
        <f t="shared" si="1"/>
        <v>1</v>
      </c>
      <c r="F23" s="109">
        <f>(D23-B23)/B23</f>
        <v>0.960139511709018</v>
      </c>
    </row>
    <row r="24" ht="23" customHeight="1" spans="1:6">
      <c r="A24" s="243" t="s">
        <v>88</v>
      </c>
      <c r="B24" s="244">
        <v>4595</v>
      </c>
      <c r="C24" s="244">
        <v>3564</v>
      </c>
      <c r="D24" s="244">
        <v>3564</v>
      </c>
      <c r="E24" s="256">
        <f t="shared" si="1"/>
        <v>1</v>
      </c>
      <c r="F24" s="109">
        <f>(D24-B24)/B24</f>
        <v>-0.224374319912949</v>
      </c>
    </row>
    <row r="25" ht="23" customHeight="1" spans="1:6">
      <c r="A25" s="243" t="s">
        <v>89</v>
      </c>
      <c r="B25" s="108"/>
      <c r="C25" s="108"/>
      <c r="D25" s="108"/>
      <c r="E25" s="256"/>
      <c r="F25" s="109"/>
    </row>
    <row r="26" ht="23" customHeight="1" spans="1:6">
      <c r="A26" s="243" t="s">
        <v>90</v>
      </c>
      <c r="B26" s="108">
        <v>1260</v>
      </c>
      <c r="C26" s="108">
        <v>670</v>
      </c>
      <c r="D26" s="108">
        <v>691</v>
      </c>
      <c r="E26" s="256">
        <f t="shared" si="1"/>
        <v>1.03134328358209</v>
      </c>
      <c r="F26" s="109">
        <f>(D26-B26)/B26</f>
        <v>-0.451587301587302</v>
      </c>
    </row>
    <row r="27" ht="23" customHeight="1" spans="1:6">
      <c r="A27" s="243" t="s">
        <v>83</v>
      </c>
      <c r="B27" s="108"/>
      <c r="C27" s="108"/>
      <c r="D27" s="108"/>
      <c r="E27" s="256"/>
      <c r="F27" s="109"/>
    </row>
    <row r="28" ht="23" customHeight="1" spans="1:6">
      <c r="A28" s="114" t="s">
        <v>91</v>
      </c>
      <c r="B28" s="136">
        <v>30066</v>
      </c>
      <c r="C28" s="136">
        <f t="shared" ref="C28:D28" si="4">SUM(C5,C20)</f>
        <v>31800</v>
      </c>
      <c r="D28" s="136">
        <f t="shared" si="4"/>
        <v>31821</v>
      </c>
      <c r="E28" s="255">
        <f t="shared" si="1"/>
        <v>1.00066037735849</v>
      </c>
      <c r="F28" s="116">
        <f>(D28-B28)/B28</f>
        <v>0.0583715825184594</v>
      </c>
    </row>
    <row r="29" ht="23" customHeight="1" spans="1:6">
      <c r="A29" s="118" t="s">
        <v>92</v>
      </c>
      <c r="B29" s="118"/>
      <c r="C29" s="118"/>
      <c r="D29" s="118"/>
      <c r="E29" s="118"/>
      <c r="F29" s="118"/>
    </row>
  </sheetData>
  <mergeCells count="2">
    <mergeCell ref="A2:F2"/>
    <mergeCell ref="A29:F29"/>
  </mergeCells>
  <printOptions horizontalCentered="1"/>
  <pageMargins left="0.708661417322835" right="0.708661417322835" top="0.748031496062992" bottom="0.748031496062992" header="0.31496062992126" footer="0.31496062992126"/>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D26"/>
  <sheetViews>
    <sheetView workbookViewId="0">
      <selection activeCell="F30" sqref="F30"/>
    </sheetView>
  </sheetViews>
  <sheetFormatPr defaultColWidth="9" defaultRowHeight="14.25" outlineLevelCol="3"/>
  <cols>
    <col min="1" max="1" width="39.775" style="101" customWidth="1"/>
    <col min="2" max="2" width="13" style="101" customWidth="1"/>
    <col min="3" max="3" width="17.8833333333333" style="101" customWidth="1"/>
    <col min="4" max="4" width="12.8833333333333" style="101" customWidth="1"/>
    <col min="5" max="16384" width="8.88333333333333" style="101"/>
  </cols>
  <sheetData>
    <row r="1" spans="1:1">
      <c r="A1" s="101" t="s">
        <v>93</v>
      </c>
    </row>
    <row r="2" ht="29.4" customHeight="1" spans="1:4">
      <c r="A2" s="102" t="s">
        <v>94</v>
      </c>
      <c r="B2" s="102"/>
      <c r="C2" s="102"/>
      <c r="D2" s="102"/>
    </row>
    <row r="3" ht="22.2" customHeight="1" spans="4:4">
      <c r="D3" s="103" t="s">
        <v>62</v>
      </c>
    </row>
    <row r="4" ht="55.2" customHeight="1" spans="1:4">
      <c r="A4" s="104" t="s">
        <v>95</v>
      </c>
      <c r="B4" s="105" t="s">
        <v>64</v>
      </c>
      <c r="C4" s="105" t="s">
        <v>66</v>
      </c>
      <c r="D4" s="104" t="s">
        <v>96</v>
      </c>
    </row>
    <row r="5" s="118" customFormat="1" ht="25.05" customHeight="1" spans="1:4">
      <c r="A5" s="132" t="s">
        <v>97</v>
      </c>
      <c r="B5" s="107">
        <v>20964</v>
      </c>
      <c r="C5" s="107">
        <v>21777</v>
      </c>
      <c r="D5" s="138">
        <f>(C5-B5)/B5</f>
        <v>0.0387807670291929</v>
      </c>
    </row>
    <row r="6" s="118" customFormat="1" ht="25.05" customHeight="1" spans="1:4">
      <c r="A6" s="126" t="s">
        <v>98</v>
      </c>
      <c r="B6" s="134">
        <v>7789</v>
      </c>
      <c r="C6" s="112">
        <v>8230</v>
      </c>
      <c r="D6" s="138">
        <f t="shared" ref="D6:D26" si="0">(C6-B6)/B6</f>
        <v>0.0566183078700732</v>
      </c>
    </row>
    <row r="7" s="118" customFormat="1" ht="25.05" customHeight="1" spans="1:4">
      <c r="A7" s="126" t="s">
        <v>99</v>
      </c>
      <c r="B7" s="135">
        <v>67820</v>
      </c>
      <c r="C7" s="112">
        <v>69107</v>
      </c>
      <c r="D7" s="138">
        <f t="shared" si="0"/>
        <v>0.0189767030374521</v>
      </c>
    </row>
    <row r="8" s="118" customFormat="1" ht="25.05" customHeight="1" spans="1:4">
      <c r="A8" s="126" t="s">
        <v>100</v>
      </c>
      <c r="B8" s="135">
        <v>1460</v>
      </c>
      <c r="C8" s="112">
        <v>1492</v>
      </c>
      <c r="D8" s="138">
        <f t="shared" si="0"/>
        <v>0.0219178082191781</v>
      </c>
    </row>
    <row r="9" s="118" customFormat="1" ht="25.05" customHeight="1" spans="1:4">
      <c r="A9" s="126" t="s">
        <v>101</v>
      </c>
      <c r="B9" s="135">
        <v>2886</v>
      </c>
      <c r="C9" s="112">
        <v>2711</v>
      </c>
      <c r="D9" s="138">
        <f t="shared" si="0"/>
        <v>-0.0606375606375606</v>
      </c>
    </row>
    <row r="10" s="118" customFormat="1" ht="25.05" customHeight="1" spans="1:4">
      <c r="A10" s="126" t="s">
        <v>102</v>
      </c>
      <c r="B10" s="135">
        <v>42919</v>
      </c>
      <c r="C10" s="112">
        <v>46090</v>
      </c>
      <c r="D10" s="138">
        <f t="shared" si="0"/>
        <v>0.0738833616813066</v>
      </c>
    </row>
    <row r="11" s="118" customFormat="1" ht="25.05" customHeight="1" spans="1:4">
      <c r="A11" s="126" t="s">
        <v>103</v>
      </c>
      <c r="B11" s="135">
        <v>22625</v>
      </c>
      <c r="C11" s="112">
        <v>18365</v>
      </c>
      <c r="D11" s="138">
        <f t="shared" si="0"/>
        <v>-0.18828729281768</v>
      </c>
    </row>
    <row r="12" s="118" customFormat="1" ht="25.05" customHeight="1" spans="1:4">
      <c r="A12" s="126" t="s">
        <v>104</v>
      </c>
      <c r="B12" s="135">
        <v>8225</v>
      </c>
      <c r="C12" s="112">
        <v>9640</v>
      </c>
      <c r="D12" s="138">
        <f t="shared" si="0"/>
        <v>0.172036474164134</v>
      </c>
    </row>
    <row r="13" s="118" customFormat="1" ht="25.05" customHeight="1" spans="1:4">
      <c r="A13" s="149" t="s">
        <v>105</v>
      </c>
      <c r="B13" s="135">
        <v>16438</v>
      </c>
      <c r="C13" s="112">
        <v>14943</v>
      </c>
      <c r="D13" s="138">
        <f t="shared" si="0"/>
        <v>-0.0909478038690838</v>
      </c>
    </row>
    <row r="14" s="118" customFormat="1" ht="25.05" customHeight="1" spans="1:4">
      <c r="A14" s="126" t="s">
        <v>106</v>
      </c>
      <c r="B14" s="253">
        <v>48633</v>
      </c>
      <c r="C14" s="112">
        <v>48362</v>
      </c>
      <c r="D14" s="138">
        <f t="shared" si="0"/>
        <v>-0.00557234799416034</v>
      </c>
    </row>
    <row r="15" s="118" customFormat="1" ht="25.05" customHeight="1" spans="1:4">
      <c r="A15" s="126" t="s">
        <v>107</v>
      </c>
      <c r="B15" s="253">
        <v>6244</v>
      </c>
      <c r="C15" s="112">
        <v>7304</v>
      </c>
      <c r="D15" s="138">
        <f t="shared" si="0"/>
        <v>0.169762972453555</v>
      </c>
    </row>
    <row r="16" s="118" customFormat="1" ht="25.05" customHeight="1" spans="1:4">
      <c r="A16" s="126" t="s">
        <v>108</v>
      </c>
      <c r="B16" s="254">
        <v>10374</v>
      </c>
      <c r="C16" s="112">
        <v>4470</v>
      </c>
      <c r="D16" s="138">
        <f t="shared" si="0"/>
        <v>-0.569115095430885</v>
      </c>
    </row>
    <row r="17" s="118" customFormat="1" ht="25.05" customHeight="1" spans="1:4">
      <c r="A17" s="126" t="s">
        <v>109</v>
      </c>
      <c r="B17" s="254">
        <v>1379</v>
      </c>
      <c r="C17" s="112">
        <v>1153</v>
      </c>
      <c r="D17" s="138">
        <f t="shared" si="0"/>
        <v>-0.163886874546773</v>
      </c>
    </row>
    <row r="18" s="118" customFormat="1" ht="25.05" customHeight="1" spans="1:4">
      <c r="A18" s="126" t="s">
        <v>110</v>
      </c>
      <c r="B18" s="107">
        <v>14</v>
      </c>
      <c r="C18" s="107">
        <v>13</v>
      </c>
      <c r="D18" s="138">
        <f t="shared" si="0"/>
        <v>-0.0714285714285714</v>
      </c>
    </row>
    <row r="19" s="118" customFormat="1" ht="25.05" customHeight="1" spans="1:4">
      <c r="A19" s="126" t="s">
        <v>111</v>
      </c>
      <c r="B19" s="134">
        <v>1857</v>
      </c>
      <c r="C19" s="134">
        <v>1515</v>
      </c>
      <c r="D19" s="138">
        <f t="shared" si="0"/>
        <v>-0.184168012924071</v>
      </c>
    </row>
    <row r="20" s="118" customFormat="1" ht="25.05" customHeight="1" spans="1:4">
      <c r="A20" s="126" t="s">
        <v>112</v>
      </c>
      <c r="B20" s="134">
        <v>9426</v>
      </c>
      <c r="C20" s="134">
        <v>6188</v>
      </c>
      <c r="D20" s="138">
        <f t="shared" si="0"/>
        <v>-0.343517929132188</v>
      </c>
    </row>
    <row r="21" s="118" customFormat="1" ht="25.05" customHeight="1" spans="1:4">
      <c r="A21" s="126" t="s">
        <v>113</v>
      </c>
      <c r="B21" s="134">
        <v>61</v>
      </c>
      <c r="C21" s="134">
        <v>303</v>
      </c>
      <c r="D21" s="138">
        <f t="shared" si="0"/>
        <v>3.9672131147541</v>
      </c>
    </row>
    <row r="22" s="118" customFormat="1" ht="25.05" customHeight="1" spans="1:4">
      <c r="A22" s="126" t="s">
        <v>114</v>
      </c>
      <c r="B22" s="134">
        <v>1967</v>
      </c>
      <c r="C22" s="134">
        <v>3237</v>
      </c>
      <c r="D22" s="138">
        <f t="shared" si="0"/>
        <v>0.645653279105236</v>
      </c>
    </row>
    <row r="23" s="118" customFormat="1" ht="25.05" customHeight="1" spans="1:4">
      <c r="A23" s="126" t="s">
        <v>115</v>
      </c>
      <c r="B23" s="134">
        <v>188</v>
      </c>
      <c r="C23" s="134">
        <v>31</v>
      </c>
      <c r="D23" s="138">
        <f t="shared" si="0"/>
        <v>-0.835106382978723</v>
      </c>
    </row>
    <row r="24" s="118" customFormat="1" ht="25.05" customHeight="1" spans="1:4">
      <c r="A24" s="126" t="s">
        <v>116</v>
      </c>
      <c r="B24" s="134">
        <v>1314</v>
      </c>
      <c r="C24" s="134">
        <v>1440</v>
      </c>
      <c r="D24" s="138">
        <f t="shared" si="0"/>
        <v>0.0958904109589041</v>
      </c>
    </row>
    <row r="25" s="118" customFormat="1" ht="25.05" customHeight="1" spans="1:4">
      <c r="A25" s="126" t="s">
        <v>117</v>
      </c>
      <c r="B25" s="134">
        <v>14</v>
      </c>
      <c r="C25" s="134">
        <v>10</v>
      </c>
      <c r="D25" s="138">
        <f t="shared" si="0"/>
        <v>-0.285714285714286</v>
      </c>
    </row>
    <row r="26" ht="25.05" customHeight="1" spans="1:4">
      <c r="A26" s="114" t="s">
        <v>91</v>
      </c>
      <c r="B26" s="136">
        <f>SUM(B5:B25)</f>
        <v>272597</v>
      </c>
      <c r="C26" s="136">
        <f>SUM(C5:C25)</f>
        <v>266381</v>
      </c>
      <c r="D26" s="139">
        <f t="shared" si="0"/>
        <v>-0.0228028921814987</v>
      </c>
    </row>
  </sheetData>
  <mergeCells count="1">
    <mergeCell ref="A2:D2"/>
  </mergeCells>
  <printOptions horizontalCentered="1"/>
  <pageMargins left="0.708661417322835" right="0.708661417322835" top="0.748031496062992" bottom="0.748031496062992" header="0.31496062992126" footer="0.31496062992126"/>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B13"/>
  <sheetViews>
    <sheetView workbookViewId="0">
      <selection activeCell="A12" sqref="A12"/>
    </sheetView>
  </sheetViews>
  <sheetFormatPr defaultColWidth="9" defaultRowHeight="14.25" outlineLevelCol="1"/>
  <cols>
    <col min="1" max="1" width="69.4416666666667" style="101" customWidth="1"/>
    <col min="2" max="2" width="13" style="101" customWidth="1"/>
    <col min="3" max="16384" width="8.88333333333333" style="101"/>
  </cols>
  <sheetData>
    <row r="1" ht="36" customHeight="1" spans="1:1">
      <c r="A1" s="101" t="s">
        <v>118</v>
      </c>
    </row>
    <row r="2" ht="29.4" customHeight="1" spans="1:2">
      <c r="A2" s="102" t="s">
        <v>119</v>
      </c>
      <c r="B2" s="102"/>
    </row>
    <row r="3" ht="27" customHeight="1" spans="2:2">
      <c r="B3" s="101" t="s">
        <v>62</v>
      </c>
    </row>
    <row r="4" ht="28.05" customHeight="1" spans="1:2">
      <c r="A4" s="104" t="s">
        <v>120</v>
      </c>
      <c r="B4" s="105" t="s">
        <v>121</v>
      </c>
    </row>
    <row r="5" s="118" customFormat="1" ht="28.05" customHeight="1" spans="1:2">
      <c r="A5" s="150" t="s">
        <v>122</v>
      </c>
      <c r="B5" s="129">
        <v>3107</v>
      </c>
    </row>
    <row r="6" s="118" customFormat="1" ht="28.05" customHeight="1" spans="1:2">
      <c r="A6" s="150" t="s">
        <v>123</v>
      </c>
      <c r="B6" s="129">
        <f>SUM(B7:B11)</f>
        <v>127950</v>
      </c>
    </row>
    <row r="7" s="118" customFormat="1" ht="28.05" customHeight="1" spans="1:2">
      <c r="A7" s="177" t="s">
        <v>124</v>
      </c>
      <c r="B7" s="107">
        <v>94961</v>
      </c>
    </row>
    <row r="8" s="118" customFormat="1" ht="28.05" customHeight="1" spans="1:2">
      <c r="A8" s="177" t="s">
        <v>125</v>
      </c>
      <c r="B8" s="107">
        <v>11175</v>
      </c>
    </row>
    <row r="9" s="118" customFormat="1" ht="28.05" customHeight="1" spans="1:2">
      <c r="A9" s="177" t="s">
        <v>126</v>
      </c>
      <c r="B9" s="107">
        <v>1524</v>
      </c>
    </row>
    <row r="10" s="118" customFormat="1" ht="28.05" customHeight="1" spans="1:2">
      <c r="A10" s="177" t="s">
        <v>127</v>
      </c>
      <c r="B10" s="107">
        <v>17080</v>
      </c>
    </row>
    <row r="11" s="118" customFormat="1" ht="28.05" customHeight="1" spans="1:2">
      <c r="A11" s="177" t="s">
        <v>128</v>
      </c>
      <c r="B11" s="107">
        <v>3210</v>
      </c>
    </row>
    <row r="12" s="118" customFormat="1" ht="28.05" customHeight="1" spans="1:2">
      <c r="A12" s="150" t="s">
        <v>129</v>
      </c>
      <c r="B12" s="129">
        <v>98225</v>
      </c>
    </row>
    <row r="13" s="118" customFormat="1" ht="28.05" customHeight="1" spans="1:2">
      <c r="A13" s="114" t="s">
        <v>130</v>
      </c>
      <c r="B13" s="129">
        <f>SUM(B5+B6+B12)</f>
        <v>229282</v>
      </c>
    </row>
  </sheetData>
  <mergeCells count="1">
    <mergeCell ref="A2:B2"/>
  </mergeCells>
  <printOptions horizontalCentered="1"/>
  <pageMargins left="0.708661417322835" right="0.708661417322835" top="0.748031496062992" bottom="0.748031496062992" header="0.31496062992126" footer="0.31496062992126"/>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C5"/>
  <sheetViews>
    <sheetView workbookViewId="0">
      <selection activeCell="C31" sqref="C31"/>
    </sheetView>
  </sheetViews>
  <sheetFormatPr defaultColWidth="9" defaultRowHeight="14.25" outlineLevelRow="4" outlineLevelCol="2"/>
  <cols>
    <col min="1" max="1" width="29.775" style="101" customWidth="1"/>
    <col min="2" max="2" width="22.6666666666667" style="101" customWidth="1"/>
    <col min="3" max="3" width="25.1083333333333" style="101" customWidth="1"/>
    <col min="4" max="16384" width="8.88333333333333" style="101"/>
  </cols>
  <sheetData>
    <row r="1" ht="30" customHeight="1" spans="1:1">
      <c r="A1" s="101" t="s">
        <v>131</v>
      </c>
    </row>
    <row r="2" ht="29.4" customHeight="1" spans="1:3">
      <c r="A2" s="102" t="s">
        <v>132</v>
      </c>
      <c r="B2" s="102"/>
      <c r="C2" s="102"/>
    </row>
    <row r="3" ht="26.4" customHeight="1" spans="3:3">
      <c r="C3" s="103" t="s">
        <v>62</v>
      </c>
    </row>
    <row r="4" ht="36.6" customHeight="1" spans="1:3">
      <c r="A4" s="104" t="s">
        <v>133</v>
      </c>
      <c r="B4" s="104" t="s">
        <v>134</v>
      </c>
      <c r="C4" s="105" t="s">
        <v>135</v>
      </c>
    </row>
    <row r="5" s="118" customFormat="1" ht="36.6" customHeight="1" spans="1:3">
      <c r="A5" s="128" t="s">
        <v>136</v>
      </c>
      <c r="B5" s="141">
        <v>66500</v>
      </c>
      <c r="C5" s="107">
        <v>55400</v>
      </c>
    </row>
  </sheetData>
  <mergeCells count="1">
    <mergeCell ref="A2:C2"/>
  </mergeCells>
  <printOptions horizontalCentered="1"/>
  <pageMargins left="0.708661417322835" right="0.708661417322835" top="0.748031496062992" bottom="0.748031496062992" header="0.31496062992126" footer="0.31496062992126"/>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D9"/>
  <sheetViews>
    <sheetView workbookViewId="0">
      <selection activeCell="E6" sqref="E6"/>
    </sheetView>
  </sheetViews>
  <sheetFormatPr defaultColWidth="9" defaultRowHeight="13.5" outlineLevelCol="3"/>
  <cols>
    <col min="1" max="1" width="12.25" customWidth="1"/>
    <col min="2" max="2" width="18" customWidth="1"/>
    <col min="3" max="3" width="21.875" customWidth="1"/>
    <col min="4" max="4" width="15.625" customWidth="1"/>
  </cols>
  <sheetData>
    <row r="1" ht="25" customHeight="1" spans="1:1">
      <c r="A1" t="s">
        <v>137</v>
      </c>
    </row>
    <row r="2" ht="25" customHeight="1" spans="1:4">
      <c r="A2" s="76" t="s">
        <v>138</v>
      </c>
      <c r="B2" s="76"/>
      <c r="C2" s="76"/>
      <c r="D2" s="76"/>
    </row>
    <row r="3" ht="25" customHeight="1" spans="1:4">
      <c r="A3" s="76"/>
      <c r="B3" s="76"/>
      <c r="C3" s="76"/>
      <c r="D3" s="182" t="s">
        <v>62</v>
      </c>
    </row>
    <row r="4" ht="25" customHeight="1" spans="1:4">
      <c r="A4" s="159" t="s">
        <v>139</v>
      </c>
      <c r="B4" s="245" t="s">
        <v>140</v>
      </c>
      <c r="C4" s="246"/>
      <c r="D4" s="247"/>
    </row>
    <row r="5" ht="51" customHeight="1" spans="1:4">
      <c r="A5" s="162"/>
      <c r="B5" s="248" t="s">
        <v>65</v>
      </c>
      <c r="C5" s="164" t="s">
        <v>141</v>
      </c>
      <c r="D5" s="164" t="s">
        <v>142</v>
      </c>
    </row>
    <row r="6" ht="25" customHeight="1" spans="1:4">
      <c r="A6" s="164" t="s">
        <v>143</v>
      </c>
      <c r="B6" s="249">
        <v>87428</v>
      </c>
      <c r="C6" s="249">
        <v>86951</v>
      </c>
      <c r="D6" s="250">
        <f t="shared" ref="D6:D9" si="0">C6/B6</f>
        <v>0.994544081987464</v>
      </c>
    </row>
    <row r="7" ht="25" customHeight="1" spans="1:4">
      <c r="A7" s="164" t="s">
        <v>144</v>
      </c>
      <c r="B7" s="249">
        <v>4284</v>
      </c>
      <c r="C7" s="249">
        <v>3973</v>
      </c>
      <c r="D7" s="250">
        <f t="shared" si="0"/>
        <v>0.927404295051354</v>
      </c>
    </row>
    <row r="8" ht="25" customHeight="1" spans="1:4">
      <c r="A8" s="164" t="s">
        <v>145</v>
      </c>
      <c r="B8" s="249">
        <v>63489</v>
      </c>
      <c r="C8" s="249">
        <v>60700</v>
      </c>
      <c r="D8" s="250">
        <f t="shared" si="0"/>
        <v>0.956071130432043</v>
      </c>
    </row>
    <row r="9" ht="25" customHeight="1" spans="1:4">
      <c r="A9" s="164" t="s">
        <v>146</v>
      </c>
      <c r="B9" s="251">
        <f>SUM(B6:B8)</f>
        <v>155201</v>
      </c>
      <c r="C9" s="251">
        <f>SUM(C6:C8)</f>
        <v>151624</v>
      </c>
      <c r="D9" s="252">
        <f t="shared" si="0"/>
        <v>0.976952468089767</v>
      </c>
    </row>
  </sheetData>
  <mergeCells count="3">
    <mergeCell ref="A2:D2"/>
    <mergeCell ref="B4:D4"/>
    <mergeCell ref="A4:A5"/>
  </mergeCells>
  <printOptions horizontalCentered="1"/>
  <pageMargins left="0.751388888888889" right="0.751388888888889" top="1" bottom="1" header="0.5" footer="0.5"/>
  <pageSetup paperSize="9" orientation="portrait"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G28"/>
  <sheetViews>
    <sheetView topLeftCell="A10" workbookViewId="0">
      <selection activeCell="N11" sqref="N11"/>
    </sheetView>
  </sheetViews>
  <sheetFormatPr defaultColWidth="9" defaultRowHeight="14.25" outlineLevelCol="6"/>
  <cols>
    <col min="1" max="1" width="47" style="101" customWidth="1"/>
    <col min="2" max="2" width="10.4416666666667" style="101" customWidth="1"/>
    <col min="3" max="3" width="10.1083333333333" style="101" customWidth="1"/>
    <col min="4" max="4" width="12.8833333333333" style="101" customWidth="1"/>
    <col min="5" max="5" width="12.625" style="101" hidden="1" customWidth="1"/>
    <col min="6" max="6" width="10.625" style="101" hidden="1" customWidth="1"/>
    <col min="7" max="7" width="13.75" style="101" hidden="1" customWidth="1"/>
    <col min="8" max="16384" width="8.88333333333333" style="101"/>
  </cols>
  <sheetData>
    <row r="1" spans="1:1">
      <c r="A1" s="101" t="s">
        <v>147</v>
      </c>
    </row>
    <row r="2" ht="29.4" customHeight="1" spans="1:4">
      <c r="A2" s="102" t="s">
        <v>148</v>
      </c>
      <c r="B2" s="102"/>
      <c r="C2" s="102"/>
      <c r="D2" s="102"/>
    </row>
    <row r="3" ht="19.8" customHeight="1" spans="4:4">
      <c r="D3" s="103" t="s">
        <v>62</v>
      </c>
    </row>
    <row r="4" ht="42" customHeight="1" spans="1:6">
      <c r="A4" s="104" t="s">
        <v>63</v>
      </c>
      <c r="B4" s="105" t="s">
        <v>66</v>
      </c>
      <c r="C4" s="105" t="s">
        <v>149</v>
      </c>
      <c r="D4" s="104" t="s">
        <v>150</v>
      </c>
      <c r="E4" s="180" t="s">
        <v>151</v>
      </c>
      <c r="F4" s="180" t="s">
        <v>152</v>
      </c>
    </row>
    <row r="5" ht="23" customHeight="1" spans="1:7">
      <c r="A5" s="147" t="s">
        <v>69</v>
      </c>
      <c r="B5" s="148">
        <f>SUM(B6:B19)</f>
        <v>15905</v>
      </c>
      <c r="C5" s="148">
        <f>SUM(C6:C19)</f>
        <v>17018</v>
      </c>
      <c r="D5" s="116">
        <f>(C5-B5)/B5</f>
        <v>0.0699779943414021</v>
      </c>
      <c r="E5" s="117">
        <f>SUM(E6:E18)</f>
        <v>14391</v>
      </c>
      <c r="F5" s="117">
        <f>SUM(F6:F18)</f>
        <v>15686.19</v>
      </c>
      <c r="G5" s="101">
        <f>(C5-E5)/E5</f>
        <v>0.18254464595928</v>
      </c>
    </row>
    <row r="6" ht="23" customHeight="1" spans="1:7">
      <c r="A6" s="242" t="s">
        <v>70</v>
      </c>
      <c r="B6" s="112">
        <v>6230</v>
      </c>
      <c r="C6" s="108">
        <v>6666</v>
      </c>
      <c r="D6" s="109">
        <f t="shared" ref="D6:D28" si="0">(C6-B6)/B6</f>
        <v>0.069983948635634</v>
      </c>
      <c r="E6" s="110">
        <v>6302</v>
      </c>
      <c r="F6" s="110">
        <f>E6*1.09</f>
        <v>6869.18</v>
      </c>
      <c r="G6" s="101">
        <f t="shared" ref="G6:G20" si="1">(C6-E6)/E6</f>
        <v>0.0577594414471596</v>
      </c>
    </row>
    <row r="7" ht="23" customHeight="1" spans="1:7">
      <c r="A7" s="243" t="s">
        <v>71</v>
      </c>
      <c r="B7" s="112">
        <v>839</v>
      </c>
      <c r="C7" s="108">
        <v>898</v>
      </c>
      <c r="D7" s="109">
        <f t="shared" si="0"/>
        <v>0.0703218116805721</v>
      </c>
      <c r="E7" s="110">
        <v>650</v>
      </c>
      <c r="F7" s="110">
        <f t="shared" ref="F7:F18" si="2">E7*1.09</f>
        <v>708.5</v>
      </c>
      <c r="G7" s="101">
        <f t="shared" si="1"/>
        <v>0.381538461538462</v>
      </c>
    </row>
    <row r="8" ht="23" customHeight="1" spans="1:7">
      <c r="A8" s="243" t="s">
        <v>72</v>
      </c>
      <c r="B8" s="112">
        <v>221</v>
      </c>
      <c r="C8" s="108">
        <v>236</v>
      </c>
      <c r="D8" s="109">
        <f t="shared" si="0"/>
        <v>0.0678733031674208</v>
      </c>
      <c r="E8" s="110">
        <v>185</v>
      </c>
      <c r="F8" s="110">
        <f t="shared" si="2"/>
        <v>201.65</v>
      </c>
      <c r="G8" s="101">
        <f t="shared" si="1"/>
        <v>0.275675675675676</v>
      </c>
    </row>
    <row r="9" ht="23" customHeight="1" spans="1:7">
      <c r="A9" s="243" t="s">
        <v>73</v>
      </c>
      <c r="B9" s="112">
        <v>470</v>
      </c>
      <c r="C9" s="108">
        <v>503</v>
      </c>
      <c r="D9" s="109">
        <f t="shared" si="0"/>
        <v>0.0702127659574468</v>
      </c>
      <c r="E9" s="110">
        <v>455</v>
      </c>
      <c r="F9" s="110">
        <f t="shared" si="2"/>
        <v>495.95</v>
      </c>
      <c r="G9" s="101">
        <f t="shared" si="1"/>
        <v>0.105494505494505</v>
      </c>
    </row>
    <row r="10" ht="23" customHeight="1" spans="1:7">
      <c r="A10" s="243" t="s">
        <v>74</v>
      </c>
      <c r="B10" s="112">
        <v>998</v>
      </c>
      <c r="C10" s="108">
        <v>1068</v>
      </c>
      <c r="D10" s="109">
        <f t="shared" si="0"/>
        <v>0.0701402805611222</v>
      </c>
      <c r="E10" s="110">
        <v>995</v>
      </c>
      <c r="F10" s="110">
        <f t="shared" si="2"/>
        <v>1084.55</v>
      </c>
      <c r="G10" s="101">
        <f t="shared" si="1"/>
        <v>0.0733668341708543</v>
      </c>
    </row>
    <row r="11" ht="23" customHeight="1" spans="1:7">
      <c r="A11" s="243" t="s">
        <v>75</v>
      </c>
      <c r="B11" s="112">
        <v>1178</v>
      </c>
      <c r="C11" s="108">
        <v>1261</v>
      </c>
      <c r="D11" s="109">
        <f t="shared" si="0"/>
        <v>0.0704584040747029</v>
      </c>
      <c r="E11" s="110">
        <v>1052</v>
      </c>
      <c r="F11" s="110">
        <f t="shared" si="2"/>
        <v>1146.68</v>
      </c>
      <c r="G11" s="101">
        <f t="shared" si="1"/>
        <v>0.198669201520913</v>
      </c>
    </row>
    <row r="12" ht="23" customHeight="1" spans="1:7">
      <c r="A12" s="243" t="s">
        <v>76</v>
      </c>
      <c r="B12" s="112">
        <v>766</v>
      </c>
      <c r="C12" s="108">
        <v>820</v>
      </c>
      <c r="D12" s="109">
        <f t="shared" si="0"/>
        <v>0.0704960835509138</v>
      </c>
      <c r="E12" s="110">
        <v>652</v>
      </c>
      <c r="F12" s="110">
        <f t="shared" si="2"/>
        <v>710.68</v>
      </c>
      <c r="G12" s="101">
        <f t="shared" si="1"/>
        <v>0.257668711656442</v>
      </c>
    </row>
    <row r="13" ht="23" customHeight="1" spans="1:7">
      <c r="A13" s="243" t="s">
        <v>77</v>
      </c>
      <c r="B13" s="112">
        <v>1260</v>
      </c>
      <c r="C13" s="108">
        <v>1348</v>
      </c>
      <c r="D13" s="109">
        <f t="shared" si="0"/>
        <v>0.0698412698412698</v>
      </c>
      <c r="E13" s="110">
        <v>918</v>
      </c>
      <c r="F13" s="110">
        <f t="shared" si="2"/>
        <v>1000.62</v>
      </c>
      <c r="G13" s="101">
        <f t="shared" si="1"/>
        <v>0.468409586056645</v>
      </c>
    </row>
    <row r="14" ht="23" customHeight="1" spans="1:7">
      <c r="A14" s="243" t="s">
        <v>78</v>
      </c>
      <c r="B14" s="112">
        <v>418</v>
      </c>
      <c r="C14" s="108">
        <v>447</v>
      </c>
      <c r="D14" s="109">
        <f t="shared" si="0"/>
        <v>0.069377990430622</v>
      </c>
      <c r="E14" s="110">
        <v>39</v>
      </c>
      <c r="F14" s="110">
        <f t="shared" si="2"/>
        <v>42.51</v>
      </c>
      <c r="G14" s="101">
        <f t="shared" si="1"/>
        <v>10.4615384615385</v>
      </c>
    </row>
    <row r="15" ht="23" customHeight="1" spans="1:7">
      <c r="A15" s="242" t="s">
        <v>79</v>
      </c>
      <c r="B15" s="112">
        <v>905</v>
      </c>
      <c r="C15" s="108">
        <v>968</v>
      </c>
      <c r="D15" s="109">
        <f t="shared" si="0"/>
        <v>0.0696132596685083</v>
      </c>
      <c r="E15" s="110">
        <v>940</v>
      </c>
      <c r="F15" s="110">
        <f t="shared" si="2"/>
        <v>1024.6</v>
      </c>
      <c r="G15" s="101">
        <f t="shared" si="1"/>
        <v>0.0297872340425532</v>
      </c>
    </row>
    <row r="16" ht="23" customHeight="1" spans="1:7">
      <c r="A16" s="243" t="s">
        <v>80</v>
      </c>
      <c r="B16" s="112">
        <v>1305</v>
      </c>
      <c r="C16" s="108">
        <v>1396</v>
      </c>
      <c r="D16" s="109">
        <f t="shared" si="0"/>
        <v>0.0697318007662835</v>
      </c>
      <c r="E16" s="110">
        <v>600</v>
      </c>
      <c r="F16" s="110">
        <f t="shared" si="2"/>
        <v>654</v>
      </c>
      <c r="G16" s="101">
        <f t="shared" si="1"/>
        <v>1.32666666666667</v>
      </c>
    </row>
    <row r="17" ht="23" customHeight="1" spans="1:7">
      <c r="A17" s="243" t="s">
        <v>81</v>
      </c>
      <c r="B17" s="112">
        <v>1260</v>
      </c>
      <c r="C17" s="108">
        <v>1348</v>
      </c>
      <c r="D17" s="109">
        <f t="shared" si="0"/>
        <v>0.0698412698412698</v>
      </c>
      <c r="E17" s="110">
        <v>1538</v>
      </c>
      <c r="F17" s="110">
        <f t="shared" si="2"/>
        <v>1676.42</v>
      </c>
      <c r="G17" s="101">
        <f t="shared" si="1"/>
        <v>-0.123537061118335</v>
      </c>
    </row>
    <row r="18" ht="23" customHeight="1" spans="1:7">
      <c r="A18" s="243" t="s">
        <v>82</v>
      </c>
      <c r="B18" s="112">
        <v>55</v>
      </c>
      <c r="C18" s="108">
        <v>59</v>
      </c>
      <c r="D18" s="109">
        <f t="shared" si="0"/>
        <v>0.0727272727272727</v>
      </c>
      <c r="E18" s="110">
        <v>65</v>
      </c>
      <c r="F18" s="110">
        <f t="shared" si="2"/>
        <v>70.85</v>
      </c>
      <c r="G18" s="101">
        <f t="shared" si="1"/>
        <v>-0.0923076923076923</v>
      </c>
    </row>
    <row r="19" ht="23" customHeight="1" spans="1:7">
      <c r="A19" s="243" t="s">
        <v>83</v>
      </c>
      <c r="B19" s="112"/>
      <c r="C19" s="108">
        <f>B19*1.07</f>
        <v>0</v>
      </c>
      <c r="D19" s="109"/>
      <c r="E19" s="110">
        <v>0</v>
      </c>
      <c r="F19" s="110">
        <f>E19*9%</f>
        <v>0</v>
      </c>
      <c r="G19" s="101" t="e">
        <f t="shared" si="1"/>
        <v>#DIV/0!</v>
      </c>
    </row>
    <row r="20" ht="23" customHeight="1" spans="1:7">
      <c r="A20" s="150" t="s">
        <v>84</v>
      </c>
      <c r="B20" s="148">
        <f>SUM(B21:B27)</f>
        <v>15916</v>
      </c>
      <c r="C20" s="148">
        <f>SUM(C21:C27)</f>
        <v>15758.28</v>
      </c>
      <c r="D20" s="116">
        <f t="shared" si="0"/>
        <v>-0.00990952500628295</v>
      </c>
      <c r="E20" s="117">
        <f>SUM(E21:E27)</f>
        <v>12978</v>
      </c>
      <c r="F20" s="117">
        <f>SUM(F21:F27)</f>
        <v>12863.02</v>
      </c>
      <c r="G20" s="101">
        <f t="shared" si="1"/>
        <v>0.214230235783634</v>
      </c>
    </row>
    <row r="21" ht="23" customHeight="1" spans="1:7">
      <c r="A21" s="243" t="s">
        <v>85</v>
      </c>
      <c r="B21" s="244">
        <v>1549</v>
      </c>
      <c r="C21" s="108">
        <v>1626</v>
      </c>
      <c r="D21" s="109">
        <f t="shared" si="0"/>
        <v>0.0497094899935442</v>
      </c>
      <c r="E21" s="110">
        <v>1386</v>
      </c>
      <c r="F21" s="110">
        <f>E21*1.09</f>
        <v>1510.74</v>
      </c>
      <c r="G21" s="101">
        <f t="shared" ref="G21:G28" si="3">(C21-E21)/E21</f>
        <v>0.173160173160173</v>
      </c>
    </row>
    <row r="22" ht="23" customHeight="1" spans="1:7">
      <c r="A22" s="243" t="s">
        <v>86</v>
      </c>
      <c r="B22" s="244">
        <v>6178</v>
      </c>
      <c r="C22" s="108">
        <v>6419</v>
      </c>
      <c r="D22" s="109">
        <f t="shared" si="0"/>
        <v>0.0390093881515053</v>
      </c>
      <c r="E22" s="110">
        <v>3731</v>
      </c>
      <c r="F22" s="110">
        <f t="shared" ref="F22:F27" si="4">E22*1.09</f>
        <v>4066.79</v>
      </c>
      <c r="G22" s="101">
        <f t="shared" si="3"/>
        <v>0.720450281425891</v>
      </c>
    </row>
    <row r="23" ht="23" customHeight="1" spans="1:7">
      <c r="A23" s="243" t="s">
        <v>87</v>
      </c>
      <c r="B23" s="244">
        <v>3934</v>
      </c>
      <c r="C23" s="108">
        <v>2750</v>
      </c>
      <c r="D23" s="109">
        <f t="shared" si="0"/>
        <v>-0.300965937976614</v>
      </c>
      <c r="E23" s="110">
        <v>2006</v>
      </c>
      <c r="F23" s="110">
        <f t="shared" si="4"/>
        <v>2186.54</v>
      </c>
      <c r="G23" s="101">
        <f t="shared" si="3"/>
        <v>0.370887337986042</v>
      </c>
    </row>
    <row r="24" ht="23" customHeight="1" spans="1:7">
      <c r="A24" s="243" t="s">
        <v>88</v>
      </c>
      <c r="B24" s="244">
        <v>3564</v>
      </c>
      <c r="C24" s="108">
        <v>4217</v>
      </c>
      <c r="D24" s="109">
        <f t="shared" si="0"/>
        <v>0.183221099887767</v>
      </c>
      <c r="E24" s="110">
        <v>4595</v>
      </c>
      <c r="F24" s="110">
        <f>E24*1.09-1283</f>
        <v>3725.55</v>
      </c>
      <c r="G24" s="101">
        <f t="shared" si="3"/>
        <v>-0.0822633297062024</v>
      </c>
    </row>
    <row r="25" ht="23" customHeight="1" spans="1:7">
      <c r="A25" s="243" t="s">
        <v>89</v>
      </c>
      <c r="B25" s="108"/>
      <c r="C25" s="108">
        <v>0</v>
      </c>
      <c r="D25" s="109"/>
      <c r="E25" s="110"/>
      <c r="F25" s="110">
        <f t="shared" si="4"/>
        <v>0</v>
      </c>
      <c r="G25" s="101" t="e">
        <f t="shared" si="3"/>
        <v>#DIV/0!</v>
      </c>
    </row>
    <row r="26" ht="23" customHeight="1" spans="1:7">
      <c r="A26" s="243" t="s">
        <v>90</v>
      </c>
      <c r="B26" s="108">
        <v>691</v>
      </c>
      <c r="C26" s="108">
        <v>746.28</v>
      </c>
      <c r="D26" s="109">
        <f t="shared" si="0"/>
        <v>0.08</v>
      </c>
      <c r="E26" s="110">
        <v>1260</v>
      </c>
      <c r="F26" s="110">
        <f t="shared" si="4"/>
        <v>1373.4</v>
      </c>
      <c r="G26" s="101">
        <f t="shared" si="3"/>
        <v>-0.407714285714286</v>
      </c>
    </row>
    <row r="27" ht="23" customHeight="1" spans="1:7">
      <c r="A27" s="243" t="s">
        <v>83</v>
      </c>
      <c r="B27" s="108"/>
      <c r="C27" s="108"/>
      <c r="D27" s="109"/>
      <c r="E27" s="110"/>
      <c r="F27" s="110">
        <f t="shared" si="4"/>
        <v>0</v>
      </c>
      <c r="G27" s="101" t="e">
        <f t="shared" si="3"/>
        <v>#DIV/0!</v>
      </c>
    </row>
    <row r="28" ht="23" customHeight="1" spans="1:7">
      <c r="A28" s="151" t="s">
        <v>153</v>
      </c>
      <c r="B28" s="152">
        <f>B20+B5</f>
        <v>31821</v>
      </c>
      <c r="C28" s="152">
        <f>C20+C5</f>
        <v>32776.28</v>
      </c>
      <c r="D28" s="116">
        <f t="shared" si="0"/>
        <v>0.030020426762201</v>
      </c>
      <c r="E28" s="117">
        <f>E20+E5</f>
        <v>27369</v>
      </c>
      <c r="F28" s="110">
        <f>F20+F5</f>
        <v>28549.21</v>
      </c>
      <c r="G28" s="101">
        <f t="shared" si="3"/>
        <v>0.197569512952611</v>
      </c>
    </row>
  </sheetData>
  <mergeCells count="1">
    <mergeCell ref="A2:D2"/>
  </mergeCells>
  <printOptions horizontalCentered="1"/>
  <pageMargins left="0.708661417322835" right="0.708661417322835" top="0.748031496062992" bottom="0.748031496062992" header="0.31496062992126" footer="0.31496062992126"/>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D26"/>
  <sheetViews>
    <sheetView workbookViewId="0">
      <selection activeCell="N11" sqref="N11"/>
    </sheetView>
  </sheetViews>
  <sheetFormatPr defaultColWidth="9" defaultRowHeight="14.25" outlineLevelCol="3"/>
  <cols>
    <col min="1" max="1" width="7.625" style="4" customWidth="1"/>
    <col min="2" max="2" width="10.25" style="4" customWidth="1"/>
    <col min="3" max="3" width="34.8833333333333" style="4" customWidth="1"/>
    <col min="4" max="4" width="11.5" style="4" customWidth="1"/>
    <col min="5" max="16384" width="8.88333333333333" style="4"/>
  </cols>
  <sheetData>
    <row r="1" spans="1:1">
      <c r="A1" s="4" t="s">
        <v>154</v>
      </c>
    </row>
    <row r="2" ht="29.4" customHeight="1" spans="1:4">
      <c r="A2" s="76" t="s">
        <v>155</v>
      </c>
      <c r="B2" s="76"/>
      <c r="C2" s="76"/>
      <c r="D2" s="76"/>
    </row>
    <row r="3" ht="19.2" customHeight="1" spans="4:4">
      <c r="D3" s="4" t="s">
        <v>62</v>
      </c>
    </row>
    <row r="4" ht="21" customHeight="1" spans="1:4">
      <c r="A4" s="237" t="s">
        <v>156</v>
      </c>
      <c r="B4" s="237" t="s">
        <v>157</v>
      </c>
      <c r="C4" s="77" t="s">
        <v>158</v>
      </c>
      <c r="D4" s="216" t="s">
        <v>159</v>
      </c>
    </row>
    <row r="5" ht="22" customHeight="1" spans="1:4">
      <c r="A5" s="77"/>
      <c r="B5" s="77"/>
      <c r="C5" s="77"/>
      <c r="D5" s="216"/>
    </row>
    <row r="6" ht="28.05" customHeight="1" spans="1:4">
      <c r="A6" s="238">
        <v>1</v>
      </c>
      <c r="B6" s="238">
        <v>201</v>
      </c>
      <c r="C6" s="80" t="s">
        <v>160</v>
      </c>
      <c r="D6" s="84">
        <v>17546.7339</v>
      </c>
    </row>
    <row r="7" ht="28.05" customHeight="1" spans="1:4">
      <c r="A7" s="238">
        <v>2</v>
      </c>
      <c r="B7" s="238">
        <v>204</v>
      </c>
      <c r="C7" s="80" t="s">
        <v>161</v>
      </c>
      <c r="D7" s="84">
        <v>5678</v>
      </c>
    </row>
    <row r="8" ht="28.05" customHeight="1" spans="1:4">
      <c r="A8" s="238">
        <v>3</v>
      </c>
      <c r="B8" s="238">
        <v>205</v>
      </c>
      <c r="C8" s="80" t="s">
        <v>162</v>
      </c>
      <c r="D8" s="84">
        <f>55576+646</f>
        <v>56222</v>
      </c>
    </row>
    <row r="9" ht="28.05" customHeight="1" spans="1:4">
      <c r="A9" s="238">
        <v>4</v>
      </c>
      <c r="B9" s="238">
        <v>206</v>
      </c>
      <c r="C9" s="80" t="s">
        <v>163</v>
      </c>
      <c r="D9" s="84">
        <v>73</v>
      </c>
    </row>
    <row r="10" ht="28.05" customHeight="1" spans="1:4">
      <c r="A10" s="238">
        <v>5</v>
      </c>
      <c r="B10" s="238">
        <v>207</v>
      </c>
      <c r="C10" s="80" t="s">
        <v>164</v>
      </c>
      <c r="D10" s="84">
        <v>1517</v>
      </c>
    </row>
    <row r="11" ht="28.05" customHeight="1" spans="1:4">
      <c r="A11" s="238">
        <v>6</v>
      </c>
      <c r="B11" s="238">
        <v>208</v>
      </c>
      <c r="C11" s="80" t="s">
        <v>165</v>
      </c>
      <c r="D11" s="84">
        <v>44414</v>
      </c>
    </row>
    <row r="12" ht="28.05" customHeight="1" spans="1:4">
      <c r="A12" s="238">
        <v>7</v>
      </c>
      <c r="B12" s="238">
        <v>210</v>
      </c>
      <c r="C12" s="80" t="s">
        <v>166</v>
      </c>
      <c r="D12" s="84">
        <v>10789</v>
      </c>
    </row>
    <row r="13" ht="28.05" customHeight="1" spans="1:4">
      <c r="A13" s="238">
        <v>8</v>
      </c>
      <c r="B13" s="238">
        <v>211</v>
      </c>
      <c r="C13" s="80" t="s">
        <v>167</v>
      </c>
      <c r="D13" s="84">
        <v>4100</v>
      </c>
    </row>
    <row r="14" ht="28.05" customHeight="1" spans="1:4">
      <c r="A14" s="238">
        <v>9</v>
      </c>
      <c r="B14" s="238">
        <v>212</v>
      </c>
      <c r="C14" s="80" t="s">
        <v>168</v>
      </c>
      <c r="D14" s="84">
        <v>9206</v>
      </c>
    </row>
    <row r="15" ht="28.05" customHeight="1" spans="1:4">
      <c r="A15" s="238">
        <v>10</v>
      </c>
      <c r="B15" s="238">
        <v>213</v>
      </c>
      <c r="C15" s="80" t="s">
        <v>169</v>
      </c>
      <c r="D15" s="84">
        <v>26967</v>
      </c>
    </row>
    <row r="16" ht="28.05" customHeight="1" spans="1:4">
      <c r="A16" s="238">
        <v>11</v>
      </c>
      <c r="B16" s="238">
        <v>214</v>
      </c>
      <c r="C16" s="80" t="s">
        <v>170</v>
      </c>
      <c r="D16" s="84">
        <v>2791</v>
      </c>
    </row>
    <row r="17" ht="28.05" customHeight="1" spans="1:4">
      <c r="A17" s="238">
        <v>12</v>
      </c>
      <c r="B17" s="238">
        <v>215</v>
      </c>
      <c r="C17" s="80" t="s">
        <v>171</v>
      </c>
      <c r="D17" s="84">
        <v>5611</v>
      </c>
    </row>
    <row r="18" ht="28.05" customHeight="1" spans="1:4">
      <c r="A18" s="238">
        <v>13</v>
      </c>
      <c r="B18" s="238">
        <v>216</v>
      </c>
      <c r="C18" s="80" t="s">
        <v>172</v>
      </c>
      <c r="D18" s="84">
        <v>151</v>
      </c>
    </row>
    <row r="19" ht="28.05" customHeight="1" spans="1:4">
      <c r="A19" s="238">
        <v>14</v>
      </c>
      <c r="B19" s="238">
        <v>217</v>
      </c>
      <c r="C19" s="80" t="s">
        <v>173</v>
      </c>
      <c r="D19" s="84">
        <v>20</v>
      </c>
    </row>
    <row r="20" ht="28.05" customHeight="1" spans="1:4">
      <c r="A20" s="238">
        <v>15</v>
      </c>
      <c r="B20" s="238">
        <v>220</v>
      </c>
      <c r="C20" s="80" t="s">
        <v>174</v>
      </c>
      <c r="D20" s="84">
        <v>1082</v>
      </c>
    </row>
    <row r="21" ht="28.05" customHeight="1" spans="1:4">
      <c r="A21" s="238">
        <v>16</v>
      </c>
      <c r="B21" s="238">
        <v>221</v>
      </c>
      <c r="C21" s="80" t="s">
        <v>175</v>
      </c>
      <c r="D21" s="84">
        <v>3563.928</v>
      </c>
    </row>
    <row r="22" ht="28.05" customHeight="1" spans="1:4">
      <c r="A22" s="238">
        <v>17</v>
      </c>
      <c r="B22" s="238">
        <v>224</v>
      </c>
      <c r="C22" s="80" t="s">
        <v>176</v>
      </c>
      <c r="D22" s="84">
        <v>1086.4763</v>
      </c>
    </row>
    <row r="23" ht="28.05" customHeight="1" spans="1:4">
      <c r="A23" s="238">
        <v>18</v>
      </c>
      <c r="B23" s="238">
        <v>229</v>
      </c>
      <c r="C23" s="80" t="s">
        <v>177</v>
      </c>
      <c r="D23" s="84">
        <v>2900</v>
      </c>
    </row>
    <row r="24" ht="28.05" customHeight="1" spans="1:4">
      <c r="A24" s="238">
        <v>19</v>
      </c>
      <c r="B24" s="238">
        <v>232</v>
      </c>
      <c r="C24" s="80" t="s">
        <v>178</v>
      </c>
      <c r="D24" s="84">
        <v>1617</v>
      </c>
    </row>
    <row r="25" ht="25.05" customHeight="1" spans="1:4">
      <c r="A25" s="238">
        <v>20</v>
      </c>
      <c r="B25" s="239" t="s">
        <v>179</v>
      </c>
      <c r="C25" s="240"/>
      <c r="D25" s="84">
        <f>SUM(D6:D24)</f>
        <v>195335.1382</v>
      </c>
    </row>
    <row r="26" spans="3:4">
      <c r="C26" s="241"/>
      <c r="D26" s="241"/>
    </row>
  </sheetData>
  <mergeCells count="7">
    <mergeCell ref="A2:D2"/>
    <mergeCell ref="B25:C25"/>
    <mergeCell ref="C26:D26"/>
    <mergeCell ref="A4:A5"/>
    <mergeCell ref="B4:B5"/>
    <mergeCell ref="C4:C5"/>
    <mergeCell ref="D4:D5"/>
  </mergeCells>
  <printOptions horizontalCentered="1"/>
  <pageMargins left="0.708661417322835" right="0.708661417322835" top="0.748031496062992" bottom="0.748031496062992" header="0.31496062992126" footer="0.31496062992126"/>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G28"/>
  <sheetViews>
    <sheetView topLeftCell="A6" workbookViewId="0">
      <selection activeCell="A4" sqref="A4"/>
    </sheetView>
  </sheetViews>
  <sheetFormatPr defaultColWidth="9" defaultRowHeight="14.25" outlineLevelCol="6"/>
  <cols>
    <col min="1" max="1" width="47" style="101" customWidth="1"/>
    <col min="2" max="2" width="10.4416666666667" style="101" customWidth="1"/>
    <col min="3" max="3" width="10.1083333333333" style="101" customWidth="1"/>
    <col min="4" max="4" width="12.8833333333333" style="101" customWidth="1"/>
    <col min="5" max="5" width="12.625" style="101" hidden="1" customWidth="1"/>
    <col min="6" max="6" width="10.625" style="101" hidden="1" customWidth="1"/>
    <col min="7" max="7" width="13.75" style="101" hidden="1" customWidth="1"/>
    <col min="8" max="16384" width="8.88333333333333" style="101"/>
  </cols>
  <sheetData>
    <row r="1" spans="1:1">
      <c r="A1" s="101" t="s">
        <v>180</v>
      </c>
    </row>
    <row r="2" ht="29.4" customHeight="1" spans="1:4">
      <c r="A2" s="102" t="s">
        <v>181</v>
      </c>
      <c r="B2" s="102"/>
      <c r="C2" s="102"/>
      <c r="D2" s="102"/>
    </row>
    <row r="3" ht="19.8" customHeight="1" spans="4:4">
      <c r="D3" s="103" t="s">
        <v>62</v>
      </c>
    </row>
    <row r="4" ht="42" customHeight="1" spans="1:6">
      <c r="A4" s="104" t="s">
        <v>63</v>
      </c>
      <c r="B4" s="105" t="s">
        <v>66</v>
      </c>
      <c r="C4" s="105" t="s">
        <v>149</v>
      </c>
      <c r="D4" s="104" t="s">
        <v>150</v>
      </c>
      <c r="E4" s="180" t="s">
        <v>151</v>
      </c>
      <c r="F4" s="180" t="s">
        <v>152</v>
      </c>
    </row>
    <row r="5" ht="23" customHeight="1" spans="1:7">
      <c r="A5" s="147" t="s">
        <v>69</v>
      </c>
      <c r="B5" s="148">
        <f>SUM(B6:B19)</f>
        <v>15905</v>
      </c>
      <c r="C5" s="148">
        <f>SUM(C6:C19)</f>
        <v>17018</v>
      </c>
      <c r="D5" s="116">
        <f t="shared" ref="D5:D18" si="0">(C5-B5)/B5</f>
        <v>0.0699779943414021</v>
      </c>
      <c r="E5" s="117">
        <f>SUM(E6:E18)</f>
        <v>14391</v>
      </c>
      <c r="F5" s="117">
        <f>SUM(F6:F18)</f>
        <v>15686.19</v>
      </c>
      <c r="G5" s="101">
        <f t="shared" ref="G5:G28" si="1">(C5-E5)/E5</f>
        <v>0.18254464595928</v>
      </c>
    </row>
    <row r="6" ht="23" customHeight="1" spans="1:7">
      <c r="A6" s="242" t="s">
        <v>70</v>
      </c>
      <c r="B6" s="112">
        <v>6230</v>
      </c>
      <c r="C6" s="108">
        <v>6666</v>
      </c>
      <c r="D6" s="109">
        <f t="shared" si="0"/>
        <v>0.069983948635634</v>
      </c>
      <c r="E6" s="110">
        <v>6302</v>
      </c>
      <c r="F6" s="110">
        <f t="shared" ref="F6:F18" si="2">E6*1.09</f>
        <v>6869.18</v>
      </c>
      <c r="G6" s="101">
        <f t="shared" si="1"/>
        <v>0.0577594414471596</v>
      </c>
    </row>
    <row r="7" ht="23" customHeight="1" spans="1:7">
      <c r="A7" s="243" t="s">
        <v>71</v>
      </c>
      <c r="B7" s="112">
        <v>839</v>
      </c>
      <c r="C7" s="108">
        <v>898</v>
      </c>
      <c r="D7" s="109">
        <f t="shared" si="0"/>
        <v>0.0703218116805721</v>
      </c>
      <c r="E7" s="110">
        <v>650</v>
      </c>
      <c r="F7" s="110">
        <f t="shared" si="2"/>
        <v>708.5</v>
      </c>
      <c r="G7" s="101">
        <f t="shared" si="1"/>
        <v>0.381538461538462</v>
      </c>
    </row>
    <row r="8" ht="23" customHeight="1" spans="1:7">
      <c r="A8" s="243" t="s">
        <v>72</v>
      </c>
      <c r="B8" s="112">
        <v>221</v>
      </c>
      <c r="C8" s="108">
        <v>236</v>
      </c>
      <c r="D8" s="109">
        <f t="shared" si="0"/>
        <v>0.0678733031674208</v>
      </c>
      <c r="E8" s="110">
        <v>185</v>
      </c>
      <c r="F8" s="110">
        <f t="shared" si="2"/>
        <v>201.65</v>
      </c>
      <c r="G8" s="101">
        <f t="shared" si="1"/>
        <v>0.275675675675676</v>
      </c>
    </row>
    <row r="9" ht="23" customHeight="1" spans="1:7">
      <c r="A9" s="243" t="s">
        <v>73</v>
      </c>
      <c r="B9" s="112">
        <v>470</v>
      </c>
      <c r="C9" s="108">
        <v>503</v>
      </c>
      <c r="D9" s="109">
        <f t="shared" si="0"/>
        <v>0.0702127659574468</v>
      </c>
      <c r="E9" s="110">
        <v>455</v>
      </c>
      <c r="F9" s="110">
        <f t="shared" si="2"/>
        <v>495.95</v>
      </c>
      <c r="G9" s="101">
        <f t="shared" si="1"/>
        <v>0.105494505494505</v>
      </c>
    </row>
    <row r="10" ht="23" customHeight="1" spans="1:7">
      <c r="A10" s="243" t="s">
        <v>74</v>
      </c>
      <c r="B10" s="112">
        <v>998</v>
      </c>
      <c r="C10" s="108">
        <v>1068</v>
      </c>
      <c r="D10" s="109">
        <f t="shared" si="0"/>
        <v>0.0701402805611222</v>
      </c>
      <c r="E10" s="110">
        <v>995</v>
      </c>
      <c r="F10" s="110">
        <f t="shared" si="2"/>
        <v>1084.55</v>
      </c>
      <c r="G10" s="101">
        <f t="shared" si="1"/>
        <v>0.0733668341708543</v>
      </c>
    </row>
    <row r="11" ht="23" customHeight="1" spans="1:7">
      <c r="A11" s="243" t="s">
        <v>75</v>
      </c>
      <c r="B11" s="112">
        <v>1178</v>
      </c>
      <c r="C11" s="108">
        <v>1261</v>
      </c>
      <c r="D11" s="109">
        <f t="shared" si="0"/>
        <v>0.0704584040747029</v>
      </c>
      <c r="E11" s="110">
        <v>1052</v>
      </c>
      <c r="F11" s="110">
        <f t="shared" si="2"/>
        <v>1146.68</v>
      </c>
      <c r="G11" s="101">
        <f t="shared" si="1"/>
        <v>0.198669201520913</v>
      </c>
    </row>
    <row r="12" ht="23" customHeight="1" spans="1:7">
      <c r="A12" s="243" t="s">
        <v>76</v>
      </c>
      <c r="B12" s="112">
        <v>766</v>
      </c>
      <c r="C12" s="108">
        <v>820</v>
      </c>
      <c r="D12" s="109">
        <f t="shared" si="0"/>
        <v>0.0704960835509138</v>
      </c>
      <c r="E12" s="110">
        <v>652</v>
      </c>
      <c r="F12" s="110">
        <f t="shared" si="2"/>
        <v>710.68</v>
      </c>
      <c r="G12" s="101">
        <f t="shared" si="1"/>
        <v>0.257668711656442</v>
      </c>
    </row>
    <row r="13" ht="23" customHeight="1" spans="1:7">
      <c r="A13" s="243" t="s">
        <v>77</v>
      </c>
      <c r="B13" s="112">
        <v>1260</v>
      </c>
      <c r="C13" s="108">
        <v>1348</v>
      </c>
      <c r="D13" s="109">
        <f t="shared" si="0"/>
        <v>0.0698412698412698</v>
      </c>
      <c r="E13" s="110">
        <v>918</v>
      </c>
      <c r="F13" s="110">
        <f t="shared" si="2"/>
        <v>1000.62</v>
      </c>
      <c r="G13" s="101">
        <f t="shared" si="1"/>
        <v>0.468409586056645</v>
      </c>
    </row>
    <row r="14" ht="23" customHeight="1" spans="1:7">
      <c r="A14" s="243" t="s">
        <v>78</v>
      </c>
      <c r="B14" s="112">
        <v>418</v>
      </c>
      <c r="C14" s="108">
        <v>447</v>
      </c>
      <c r="D14" s="109">
        <f t="shared" si="0"/>
        <v>0.069377990430622</v>
      </c>
      <c r="E14" s="110">
        <v>39</v>
      </c>
      <c r="F14" s="110">
        <f t="shared" si="2"/>
        <v>42.51</v>
      </c>
      <c r="G14" s="101">
        <f t="shared" si="1"/>
        <v>10.4615384615385</v>
      </c>
    </row>
    <row r="15" ht="23" customHeight="1" spans="1:7">
      <c r="A15" s="242" t="s">
        <v>79</v>
      </c>
      <c r="B15" s="112">
        <v>905</v>
      </c>
      <c r="C15" s="108">
        <v>968</v>
      </c>
      <c r="D15" s="109">
        <f t="shared" si="0"/>
        <v>0.0696132596685083</v>
      </c>
      <c r="E15" s="110">
        <v>940</v>
      </c>
      <c r="F15" s="110">
        <f t="shared" si="2"/>
        <v>1024.6</v>
      </c>
      <c r="G15" s="101">
        <f t="shared" si="1"/>
        <v>0.0297872340425532</v>
      </c>
    </row>
    <row r="16" ht="23" customHeight="1" spans="1:7">
      <c r="A16" s="243" t="s">
        <v>80</v>
      </c>
      <c r="B16" s="112">
        <v>1305</v>
      </c>
      <c r="C16" s="108">
        <v>1396</v>
      </c>
      <c r="D16" s="109">
        <f t="shared" si="0"/>
        <v>0.0697318007662835</v>
      </c>
      <c r="E16" s="110">
        <v>600</v>
      </c>
      <c r="F16" s="110">
        <f t="shared" si="2"/>
        <v>654</v>
      </c>
      <c r="G16" s="101">
        <f t="shared" si="1"/>
        <v>1.32666666666667</v>
      </c>
    </row>
    <row r="17" ht="23" customHeight="1" spans="1:7">
      <c r="A17" s="243" t="s">
        <v>81</v>
      </c>
      <c r="B17" s="112">
        <v>1260</v>
      </c>
      <c r="C17" s="108">
        <v>1348</v>
      </c>
      <c r="D17" s="109">
        <f t="shared" si="0"/>
        <v>0.0698412698412698</v>
      </c>
      <c r="E17" s="110">
        <v>1538</v>
      </c>
      <c r="F17" s="110">
        <f t="shared" si="2"/>
        <v>1676.42</v>
      </c>
      <c r="G17" s="101">
        <f t="shared" si="1"/>
        <v>-0.123537061118335</v>
      </c>
    </row>
    <row r="18" ht="23" customHeight="1" spans="1:7">
      <c r="A18" s="243" t="s">
        <v>82</v>
      </c>
      <c r="B18" s="112">
        <v>55</v>
      </c>
      <c r="C18" s="108">
        <v>59</v>
      </c>
      <c r="D18" s="109">
        <f t="shared" si="0"/>
        <v>0.0727272727272727</v>
      </c>
      <c r="E18" s="110">
        <v>65</v>
      </c>
      <c r="F18" s="110">
        <f t="shared" si="2"/>
        <v>70.85</v>
      </c>
      <c r="G18" s="101">
        <f t="shared" si="1"/>
        <v>-0.0923076923076923</v>
      </c>
    </row>
    <row r="19" ht="23" customHeight="1" spans="1:7">
      <c r="A19" s="243" t="s">
        <v>83</v>
      </c>
      <c r="B19" s="112"/>
      <c r="C19" s="108">
        <f>B19*1.07</f>
        <v>0</v>
      </c>
      <c r="D19" s="109"/>
      <c r="E19" s="110">
        <v>0</v>
      </c>
      <c r="F19" s="110">
        <f>E19*9%</f>
        <v>0</v>
      </c>
      <c r="G19" s="101" t="e">
        <f t="shared" si="1"/>
        <v>#DIV/0!</v>
      </c>
    </row>
    <row r="20" ht="23" customHeight="1" spans="1:7">
      <c r="A20" s="150" t="s">
        <v>84</v>
      </c>
      <c r="B20" s="148">
        <f t="shared" ref="B20:F20" si="3">SUM(B21:B27)</f>
        <v>15916</v>
      </c>
      <c r="C20" s="148">
        <f t="shared" si="3"/>
        <v>15758.28</v>
      </c>
      <c r="D20" s="116">
        <f t="shared" ref="D20:D24" si="4">(C20-B20)/B20</f>
        <v>-0.00990952500628295</v>
      </c>
      <c r="E20" s="117">
        <f t="shared" si="3"/>
        <v>12978</v>
      </c>
      <c r="F20" s="117">
        <f t="shared" si="3"/>
        <v>12863.02</v>
      </c>
      <c r="G20" s="101">
        <f t="shared" si="1"/>
        <v>0.214230235783634</v>
      </c>
    </row>
    <row r="21" ht="23" customHeight="1" spans="1:7">
      <c r="A21" s="243" t="s">
        <v>85</v>
      </c>
      <c r="B21" s="244">
        <v>1549</v>
      </c>
      <c r="C21" s="108">
        <v>1626</v>
      </c>
      <c r="D21" s="109">
        <f t="shared" si="4"/>
        <v>0.0497094899935442</v>
      </c>
      <c r="E21" s="110">
        <v>1386</v>
      </c>
      <c r="F21" s="110">
        <f t="shared" ref="F21:F23" si="5">E21*1.09</f>
        <v>1510.74</v>
      </c>
      <c r="G21" s="101">
        <f t="shared" si="1"/>
        <v>0.173160173160173</v>
      </c>
    </row>
    <row r="22" ht="23" customHeight="1" spans="1:7">
      <c r="A22" s="243" t="s">
        <v>86</v>
      </c>
      <c r="B22" s="244">
        <v>6178</v>
      </c>
      <c r="C22" s="108">
        <v>6419</v>
      </c>
      <c r="D22" s="109">
        <f t="shared" si="4"/>
        <v>0.0390093881515053</v>
      </c>
      <c r="E22" s="110">
        <v>3731</v>
      </c>
      <c r="F22" s="110">
        <f t="shared" si="5"/>
        <v>4066.79</v>
      </c>
      <c r="G22" s="101">
        <f t="shared" si="1"/>
        <v>0.720450281425891</v>
      </c>
    </row>
    <row r="23" ht="23" customHeight="1" spans="1:7">
      <c r="A23" s="243" t="s">
        <v>87</v>
      </c>
      <c r="B23" s="244">
        <v>3934</v>
      </c>
      <c r="C23" s="108">
        <v>2750</v>
      </c>
      <c r="D23" s="109">
        <f t="shared" si="4"/>
        <v>-0.300965937976614</v>
      </c>
      <c r="E23" s="110">
        <v>2006</v>
      </c>
      <c r="F23" s="110">
        <f t="shared" si="5"/>
        <v>2186.54</v>
      </c>
      <c r="G23" s="101">
        <f t="shared" si="1"/>
        <v>0.370887337986042</v>
      </c>
    </row>
    <row r="24" ht="23" customHeight="1" spans="1:7">
      <c r="A24" s="243" t="s">
        <v>88</v>
      </c>
      <c r="B24" s="244">
        <v>3564</v>
      </c>
      <c r="C24" s="108">
        <v>4217</v>
      </c>
      <c r="D24" s="109">
        <f t="shared" si="4"/>
        <v>0.183221099887767</v>
      </c>
      <c r="E24" s="110">
        <v>4595</v>
      </c>
      <c r="F24" s="110">
        <f>E24*1.09-1283</f>
        <v>3725.55</v>
      </c>
      <c r="G24" s="101">
        <f t="shared" si="1"/>
        <v>-0.0822633297062024</v>
      </c>
    </row>
    <row r="25" ht="23" customHeight="1" spans="1:7">
      <c r="A25" s="243" t="s">
        <v>89</v>
      </c>
      <c r="B25" s="108"/>
      <c r="C25" s="108">
        <v>0</v>
      </c>
      <c r="D25" s="109"/>
      <c r="E25" s="110"/>
      <c r="F25" s="110">
        <f t="shared" ref="F25:F27" si="6">E25*1.09</f>
        <v>0</v>
      </c>
      <c r="G25" s="101" t="e">
        <f t="shared" si="1"/>
        <v>#DIV/0!</v>
      </c>
    </row>
    <row r="26" ht="23" customHeight="1" spans="1:7">
      <c r="A26" s="243" t="s">
        <v>90</v>
      </c>
      <c r="B26" s="108">
        <v>691</v>
      </c>
      <c r="C26" s="108">
        <v>746.28</v>
      </c>
      <c r="D26" s="109">
        <f>(C26-B26)/B26</f>
        <v>0.08</v>
      </c>
      <c r="E26" s="110">
        <v>1260</v>
      </c>
      <c r="F26" s="110">
        <f t="shared" si="6"/>
        <v>1373.4</v>
      </c>
      <c r="G26" s="101">
        <f t="shared" si="1"/>
        <v>-0.407714285714286</v>
      </c>
    </row>
    <row r="27" ht="23" customHeight="1" spans="1:7">
      <c r="A27" s="243" t="s">
        <v>83</v>
      </c>
      <c r="B27" s="108"/>
      <c r="C27" s="108"/>
      <c r="D27" s="109"/>
      <c r="E27" s="110"/>
      <c r="F27" s="110">
        <f t="shared" si="6"/>
        <v>0</v>
      </c>
      <c r="G27" s="101" t="e">
        <f t="shared" si="1"/>
        <v>#DIV/0!</v>
      </c>
    </row>
    <row r="28" ht="23" customHeight="1" spans="1:7">
      <c r="A28" s="151" t="s">
        <v>153</v>
      </c>
      <c r="B28" s="152">
        <f t="shared" ref="B28:F28" si="7">B20+B5</f>
        <v>31821</v>
      </c>
      <c r="C28" s="152">
        <f t="shared" si="7"/>
        <v>32776.28</v>
      </c>
      <c r="D28" s="116">
        <f>(C28-B28)/B28</f>
        <v>0.030020426762201</v>
      </c>
      <c r="E28" s="117">
        <f t="shared" si="7"/>
        <v>27369</v>
      </c>
      <c r="F28" s="110">
        <f t="shared" si="7"/>
        <v>28549.21</v>
      </c>
      <c r="G28" s="101">
        <f t="shared" si="1"/>
        <v>0.197569512952611</v>
      </c>
    </row>
  </sheetData>
  <mergeCells count="1">
    <mergeCell ref="A2:D2"/>
  </mergeCells>
  <printOptions horizontalCentered="1"/>
  <pageMargins left="0.708661417322835" right="0.708661417322835" top="0.748031496062992" bottom="0.748031496062992" header="0.31496062992126" footer="0.31496062992126"/>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D26"/>
  <sheetViews>
    <sheetView workbookViewId="0">
      <selection activeCell="C7" sqref="C7"/>
    </sheetView>
  </sheetViews>
  <sheetFormatPr defaultColWidth="9" defaultRowHeight="14.25" outlineLevelCol="3"/>
  <cols>
    <col min="1" max="1" width="7.625" style="4" customWidth="1"/>
    <col min="2" max="2" width="10.25" style="4" customWidth="1"/>
    <col min="3" max="3" width="34.8833333333333" style="4" customWidth="1"/>
    <col min="4" max="4" width="11.5" style="4" customWidth="1"/>
    <col min="5" max="16384" width="8.88333333333333" style="4"/>
  </cols>
  <sheetData>
    <row r="1" spans="1:1">
      <c r="A1" s="4" t="s">
        <v>182</v>
      </c>
    </row>
    <row r="2" ht="29.4" customHeight="1" spans="1:4">
      <c r="A2" s="76" t="s">
        <v>183</v>
      </c>
      <c r="B2" s="76"/>
      <c r="C2" s="76"/>
      <c r="D2" s="76"/>
    </row>
    <row r="3" ht="19.2" customHeight="1" spans="4:4">
      <c r="D3" s="4" t="s">
        <v>62</v>
      </c>
    </row>
    <row r="4" ht="21" customHeight="1" spans="1:4">
      <c r="A4" s="237" t="s">
        <v>156</v>
      </c>
      <c r="B4" s="237" t="s">
        <v>157</v>
      </c>
      <c r="C4" s="77" t="s">
        <v>158</v>
      </c>
      <c r="D4" s="216" t="s">
        <v>159</v>
      </c>
    </row>
    <row r="5" ht="22" customHeight="1" spans="1:4">
      <c r="A5" s="77"/>
      <c r="B5" s="77"/>
      <c r="C5" s="77"/>
      <c r="D5" s="216"/>
    </row>
    <row r="6" ht="28.05" customHeight="1" spans="1:4">
      <c r="A6" s="238">
        <v>1</v>
      </c>
      <c r="B6" s="238">
        <v>201</v>
      </c>
      <c r="C6" s="80" t="s">
        <v>160</v>
      </c>
      <c r="D6" s="84">
        <v>17546.7339</v>
      </c>
    </row>
    <row r="7" ht="28.05" customHeight="1" spans="1:4">
      <c r="A7" s="238">
        <v>2</v>
      </c>
      <c r="B7" s="238">
        <v>204</v>
      </c>
      <c r="C7" s="80" t="s">
        <v>161</v>
      </c>
      <c r="D7" s="84">
        <v>5678</v>
      </c>
    </row>
    <row r="8" ht="28.05" customHeight="1" spans="1:4">
      <c r="A8" s="238">
        <v>3</v>
      </c>
      <c r="B8" s="238">
        <v>205</v>
      </c>
      <c r="C8" s="80" t="s">
        <v>162</v>
      </c>
      <c r="D8" s="84">
        <f>55576+646</f>
        <v>56222</v>
      </c>
    </row>
    <row r="9" ht="28.05" customHeight="1" spans="1:4">
      <c r="A9" s="238">
        <v>4</v>
      </c>
      <c r="B9" s="238">
        <v>206</v>
      </c>
      <c r="C9" s="80" t="s">
        <v>163</v>
      </c>
      <c r="D9" s="84">
        <v>73</v>
      </c>
    </row>
    <row r="10" ht="28.05" customHeight="1" spans="1:4">
      <c r="A10" s="238">
        <v>5</v>
      </c>
      <c r="B10" s="238">
        <v>207</v>
      </c>
      <c r="C10" s="80" t="s">
        <v>164</v>
      </c>
      <c r="D10" s="84">
        <v>1517</v>
      </c>
    </row>
    <row r="11" ht="28.05" customHeight="1" spans="1:4">
      <c r="A11" s="238">
        <v>6</v>
      </c>
      <c r="B11" s="238">
        <v>208</v>
      </c>
      <c r="C11" s="80" t="s">
        <v>165</v>
      </c>
      <c r="D11" s="84">
        <v>44414</v>
      </c>
    </row>
    <row r="12" ht="28.05" customHeight="1" spans="1:4">
      <c r="A12" s="238">
        <v>7</v>
      </c>
      <c r="B12" s="238">
        <v>210</v>
      </c>
      <c r="C12" s="80" t="s">
        <v>166</v>
      </c>
      <c r="D12" s="84">
        <v>10789</v>
      </c>
    </row>
    <row r="13" ht="28.05" customHeight="1" spans="1:4">
      <c r="A13" s="238">
        <v>8</v>
      </c>
      <c r="B13" s="238">
        <v>211</v>
      </c>
      <c r="C13" s="80" t="s">
        <v>167</v>
      </c>
      <c r="D13" s="84">
        <v>4100</v>
      </c>
    </row>
    <row r="14" ht="28.05" customHeight="1" spans="1:4">
      <c r="A14" s="238">
        <v>9</v>
      </c>
      <c r="B14" s="238">
        <v>212</v>
      </c>
      <c r="C14" s="80" t="s">
        <v>168</v>
      </c>
      <c r="D14" s="84">
        <v>9206</v>
      </c>
    </row>
    <row r="15" ht="28.05" customHeight="1" spans="1:4">
      <c r="A15" s="238">
        <v>10</v>
      </c>
      <c r="B15" s="238">
        <v>213</v>
      </c>
      <c r="C15" s="80" t="s">
        <v>169</v>
      </c>
      <c r="D15" s="84">
        <v>26967</v>
      </c>
    </row>
    <row r="16" ht="28.05" customHeight="1" spans="1:4">
      <c r="A16" s="238">
        <v>11</v>
      </c>
      <c r="B16" s="238">
        <v>214</v>
      </c>
      <c r="C16" s="80" t="s">
        <v>170</v>
      </c>
      <c r="D16" s="84">
        <v>2791</v>
      </c>
    </row>
    <row r="17" ht="28.05" customHeight="1" spans="1:4">
      <c r="A17" s="238">
        <v>12</v>
      </c>
      <c r="B17" s="238">
        <v>215</v>
      </c>
      <c r="C17" s="80" t="s">
        <v>171</v>
      </c>
      <c r="D17" s="84">
        <v>5611</v>
      </c>
    </row>
    <row r="18" ht="28.05" customHeight="1" spans="1:4">
      <c r="A18" s="238">
        <v>13</v>
      </c>
      <c r="B18" s="238">
        <v>216</v>
      </c>
      <c r="C18" s="80" t="s">
        <v>172</v>
      </c>
      <c r="D18" s="84">
        <v>151</v>
      </c>
    </row>
    <row r="19" ht="28.05" customHeight="1" spans="1:4">
      <c r="A19" s="238">
        <v>14</v>
      </c>
      <c r="B19" s="238">
        <v>217</v>
      </c>
      <c r="C19" s="80" t="s">
        <v>173</v>
      </c>
      <c r="D19" s="84">
        <v>20</v>
      </c>
    </row>
    <row r="20" ht="28.05" customHeight="1" spans="1:4">
      <c r="A20" s="238">
        <v>15</v>
      </c>
      <c r="B20" s="238">
        <v>220</v>
      </c>
      <c r="C20" s="80" t="s">
        <v>174</v>
      </c>
      <c r="D20" s="84">
        <v>1082</v>
      </c>
    </row>
    <row r="21" ht="28.05" customHeight="1" spans="1:4">
      <c r="A21" s="238">
        <v>16</v>
      </c>
      <c r="B21" s="238">
        <v>221</v>
      </c>
      <c r="C21" s="80" t="s">
        <v>175</v>
      </c>
      <c r="D21" s="84">
        <v>3563.928</v>
      </c>
    </row>
    <row r="22" ht="28.05" customHeight="1" spans="1:4">
      <c r="A22" s="238">
        <v>17</v>
      </c>
      <c r="B22" s="238">
        <v>224</v>
      </c>
      <c r="C22" s="80" t="s">
        <v>176</v>
      </c>
      <c r="D22" s="84">
        <v>1086.4763</v>
      </c>
    </row>
    <row r="23" ht="28.05" customHeight="1" spans="1:4">
      <c r="A23" s="238">
        <v>18</v>
      </c>
      <c r="B23" s="238">
        <v>229</v>
      </c>
      <c r="C23" s="80" t="s">
        <v>177</v>
      </c>
      <c r="D23" s="84">
        <v>2900</v>
      </c>
    </row>
    <row r="24" ht="28.05" customHeight="1" spans="1:4">
      <c r="A24" s="238">
        <v>19</v>
      </c>
      <c r="B24" s="238">
        <v>232</v>
      </c>
      <c r="C24" s="80" t="s">
        <v>178</v>
      </c>
      <c r="D24" s="84">
        <v>1617</v>
      </c>
    </row>
    <row r="25" ht="25.05" customHeight="1" spans="1:4">
      <c r="A25" s="238">
        <v>20</v>
      </c>
      <c r="B25" s="239" t="s">
        <v>179</v>
      </c>
      <c r="C25" s="240"/>
      <c r="D25" s="84">
        <f>SUM(D6:D24)</f>
        <v>195335.1382</v>
      </c>
    </row>
    <row r="26" spans="3:4">
      <c r="C26" s="241"/>
      <c r="D26" s="241"/>
    </row>
  </sheetData>
  <mergeCells count="7">
    <mergeCell ref="A2:D2"/>
    <mergeCell ref="B25:C25"/>
    <mergeCell ref="C26:D26"/>
    <mergeCell ref="A4:A5"/>
    <mergeCell ref="B4:B5"/>
    <mergeCell ref="C4:C5"/>
    <mergeCell ref="D4:D5"/>
  </mergeCells>
  <printOptions horizontalCentered="1"/>
  <pageMargins left="0.708661417322835" right="0.708661417322835" top="0.748031496062992" bottom="0.748031496062992" header="0.31496062992126" footer="0.31496062992126"/>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D287"/>
  <sheetViews>
    <sheetView workbookViewId="0">
      <selection activeCell="K24" sqref="K24"/>
    </sheetView>
  </sheetViews>
  <sheetFormatPr defaultColWidth="9" defaultRowHeight="14.25" outlineLevelCol="3"/>
  <cols>
    <col min="1" max="1" width="6.21666666666667" style="213" customWidth="1"/>
    <col min="2" max="2" width="13.625" style="4" customWidth="1"/>
    <col min="3" max="3" width="47" style="4" customWidth="1"/>
    <col min="4" max="4" width="12.8833333333333" style="4" customWidth="1"/>
    <col min="5" max="16384" width="8.88333333333333" style="4"/>
  </cols>
  <sheetData>
    <row r="1" s="4" customFormat="1" spans="1:1">
      <c r="A1" s="214" t="s">
        <v>184</v>
      </c>
    </row>
    <row r="2" s="4" customFormat="1" ht="29.4" customHeight="1" spans="1:4">
      <c r="A2" s="215" t="s">
        <v>185</v>
      </c>
      <c r="B2" s="76"/>
      <c r="C2" s="76"/>
      <c r="D2" s="76"/>
    </row>
    <row r="3" s="4" customFormat="1" ht="19.2" customHeight="1" spans="1:4">
      <c r="A3" s="213"/>
      <c r="D3" s="4" t="s">
        <v>62</v>
      </c>
    </row>
    <row r="4" s="4" customFormat="1" ht="19.95" customHeight="1" spans="1:4">
      <c r="A4" s="30" t="s">
        <v>186</v>
      </c>
      <c r="B4" s="77" t="s">
        <v>187</v>
      </c>
      <c r="C4" s="77" t="s">
        <v>158</v>
      </c>
      <c r="D4" s="216" t="s">
        <v>159</v>
      </c>
    </row>
    <row r="5" s="211" customFormat="1" ht="18.75" spans="1:4">
      <c r="A5" s="217">
        <v>1</v>
      </c>
      <c r="B5" s="218"/>
      <c r="C5" s="219" t="s">
        <v>146</v>
      </c>
      <c r="D5" s="220">
        <v>195335</v>
      </c>
    </row>
    <row r="6" s="211" customFormat="1" ht="19.95" customHeight="1" spans="1:4">
      <c r="A6" s="217">
        <v>2</v>
      </c>
      <c r="B6" s="221">
        <v>201</v>
      </c>
      <c r="C6" s="222" t="s">
        <v>160</v>
      </c>
      <c r="D6" s="223">
        <v>17546.7339</v>
      </c>
    </row>
    <row r="7" s="212" customFormat="1" ht="19.95" customHeight="1" spans="1:4">
      <c r="A7" s="217">
        <v>3</v>
      </c>
      <c r="B7" s="224">
        <v>20101</v>
      </c>
      <c r="C7" s="225" t="s">
        <v>188</v>
      </c>
      <c r="D7" s="226">
        <v>497.7089</v>
      </c>
    </row>
    <row r="8" s="4" customFormat="1" ht="19.95" customHeight="1" spans="1:4">
      <c r="A8" s="217">
        <v>4</v>
      </c>
      <c r="B8" s="227">
        <v>2010101</v>
      </c>
      <c r="C8" s="195" t="s">
        <v>189</v>
      </c>
      <c r="D8" s="210">
        <v>450.2089</v>
      </c>
    </row>
    <row r="9" s="4" customFormat="1" ht="19.95" customHeight="1" spans="1:4">
      <c r="A9" s="217">
        <v>5</v>
      </c>
      <c r="B9" s="227">
        <v>2010104</v>
      </c>
      <c r="C9" s="195" t="s">
        <v>190</v>
      </c>
      <c r="D9" s="210">
        <v>7.5</v>
      </c>
    </row>
    <row r="10" s="4" customFormat="1" ht="19.95" customHeight="1" spans="1:4">
      <c r="A10" s="217">
        <v>6</v>
      </c>
      <c r="B10" s="227">
        <v>2010108</v>
      </c>
      <c r="C10" s="195" t="s">
        <v>191</v>
      </c>
      <c r="D10" s="210">
        <v>10</v>
      </c>
    </row>
    <row r="11" s="4" customFormat="1" ht="19.95" customHeight="1" spans="1:4">
      <c r="A11" s="217">
        <v>7</v>
      </c>
      <c r="B11" s="227">
        <v>2010199</v>
      </c>
      <c r="C11" s="195" t="s">
        <v>192</v>
      </c>
      <c r="D11" s="210">
        <v>30</v>
      </c>
    </row>
    <row r="12" s="212" customFormat="1" ht="19.95" customHeight="1" spans="1:4">
      <c r="A12" s="217">
        <v>8</v>
      </c>
      <c r="B12" s="224">
        <v>20102</v>
      </c>
      <c r="C12" s="225" t="s">
        <v>193</v>
      </c>
      <c r="D12" s="226">
        <v>267.6519</v>
      </c>
    </row>
    <row r="13" s="4" customFormat="1" ht="19.95" customHeight="1" spans="1:4">
      <c r="A13" s="217">
        <v>9</v>
      </c>
      <c r="B13" s="227">
        <v>2010201</v>
      </c>
      <c r="C13" s="195" t="s">
        <v>189</v>
      </c>
      <c r="D13" s="210">
        <v>229.1519</v>
      </c>
    </row>
    <row r="14" s="4" customFormat="1" ht="19.95" customHeight="1" spans="1:4">
      <c r="A14" s="217">
        <v>10</v>
      </c>
      <c r="B14" s="227">
        <v>2010204</v>
      </c>
      <c r="C14" s="195" t="s">
        <v>194</v>
      </c>
      <c r="D14" s="210">
        <v>7.5</v>
      </c>
    </row>
    <row r="15" s="4" customFormat="1" ht="19.95" customHeight="1" spans="1:4">
      <c r="A15" s="217">
        <v>11</v>
      </c>
      <c r="B15" s="227">
        <v>2010205</v>
      </c>
      <c r="C15" s="195" t="s">
        <v>195</v>
      </c>
      <c r="D15" s="210">
        <v>5</v>
      </c>
    </row>
    <row r="16" s="4" customFormat="1" ht="19.95" customHeight="1" spans="1:4">
      <c r="A16" s="217">
        <v>12</v>
      </c>
      <c r="B16" s="227">
        <v>2010299</v>
      </c>
      <c r="C16" s="195" t="s">
        <v>196</v>
      </c>
      <c r="D16" s="210">
        <v>26</v>
      </c>
    </row>
    <row r="17" s="212" customFormat="1" ht="19.95" customHeight="1" spans="1:4">
      <c r="A17" s="217">
        <v>13</v>
      </c>
      <c r="B17" s="224">
        <v>20103</v>
      </c>
      <c r="C17" s="225" t="s">
        <v>197</v>
      </c>
      <c r="D17" s="226">
        <v>7059.5545</v>
      </c>
    </row>
    <row r="18" s="4" customFormat="1" ht="19.95" customHeight="1" spans="1:4">
      <c r="A18" s="217">
        <v>14</v>
      </c>
      <c r="B18" s="227">
        <v>2010301</v>
      </c>
      <c r="C18" s="195" t="s">
        <v>189</v>
      </c>
      <c r="D18" s="210">
        <v>3779.4436</v>
      </c>
    </row>
    <row r="19" s="4" customFormat="1" ht="19.95" customHeight="1" spans="1:4">
      <c r="A19" s="217">
        <v>15</v>
      </c>
      <c r="B19" s="227">
        <v>2010350</v>
      </c>
      <c r="C19" s="195" t="s">
        <v>198</v>
      </c>
      <c r="D19" s="210">
        <v>215.1524</v>
      </c>
    </row>
    <row r="20" s="4" customFormat="1" ht="19.95" customHeight="1" spans="1:4">
      <c r="A20" s="217">
        <v>16</v>
      </c>
      <c r="B20" s="227">
        <v>2010399</v>
      </c>
      <c r="C20" s="195" t="s">
        <v>199</v>
      </c>
      <c r="D20" s="210">
        <v>3064.9585</v>
      </c>
    </row>
    <row r="21" s="212" customFormat="1" ht="19.95" customHeight="1" spans="1:4">
      <c r="A21" s="217">
        <v>17</v>
      </c>
      <c r="B21" s="224">
        <v>20104</v>
      </c>
      <c r="C21" s="225" t="s">
        <v>200</v>
      </c>
      <c r="D21" s="226">
        <v>656.744</v>
      </c>
    </row>
    <row r="22" s="4" customFormat="1" ht="19.95" customHeight="1" spans="1:4">
      <c r="A22" s="217">
        <v>18</v>
      </c>
      <c r="B22" s="227">
        <v>2010401</v>
      </c>
      <c r="C22" s="195" t="s">
        <v>189</v>
      </c>
      <c r="D22" s="210">
        <v>235.3161</v>
      </c>
    </row>
    <row r="23" s="4" customFormat="1" ht="19.95" customHeight="1" spans="1:4">
      <c r="A23" s="217">
        <v>19</v>
      </c>
      <c r="B23" s="227">
        <v>2010450</v>
      </c>
      <c r="C23" s="195" t="s">
        <v>198</v>
      </c>
      <c r="D23" s="210">
        <v>120.2079</v>
      </c>
    </row>
    <row r="24" s="4" customFormat="1" ht="19.95" customHeight="1" spans="1:4">
      <c r="A24" s="217">
        <v>20</v>
      </c>
      <c r="B24" s="227">
        <v>2010499</v>
      </c>
      <c r="C24" s="195" t="s">
        <v>201</v>
      </c>
      <c r="D24" s="210">
        <v>301.22</v>
      </c>
    </row>
    <row r="25" s="212" customFormat="1" ht="19.95" customHeight="1" spans="1:4">
      <c r="A25" s="217">
        <v>21</v>
      </c>
      <c r="B25" s="224">
        <v>20105</v>
      </c>
      <c r="C25" s="225" t="s">
        <v>202</v>
      </c>
      <c r="D25" s="226">
        <v>233.8918</v>
      </c>
    </row>
    <row r="26" s="4" customFormat="1" ht="19.95" customHeight="1" spans="1:4">
      <c r="A26" s="217">
        <v>22</v>
      </c>
      <c r="B26" s="227">
        <v>2010501</v>
      </c>
      <c r="C26" s="195" t="s">
        <v>189</v>
      </c>
      <c r="D26" s="210">
        <v>158.2418</v>
      </c>
    </row>
    <row r="27" s="4" customFormat="1" ht="19.95" customHeight="1" spans="1:4">
      <c r="A27" s="217">
        <v>23</v>
      </c>
      <c r="B27" s="227">
        <v>2010505</v>
      </c>
      <c r="C27" s="195" t="s">
        <v>203</v>
      </c>
      <c r="D27" s="210">
        <v>11.5</v>
      </c>
    </row>
    <row r="28" s="4" customFormat="1" ht="19.95" customHeight="1" spans="1:4">
      <c r="A28" s="217">
        <v>24</v>
      </c>
      <c r="B28" s="227">
        <v>2010507</v>
      </c>
      <c r="C28" s="195" t="s">
        <v>204</v>
      </c>
      <c r="D28" s="210">
        <v>30</v>
      </c>
    </row>
    <row r="29" s="4" customFormat="1" ht="19.95" customHeight="1" spans="1:4">
      <c r="A29" s="217">
        <v>25</v>
      </c>
      <c r="B29" s="227">
        <v>2010599</v>
      </c>
      <c r="C29" s="195" t="s">
        <v>205</v>
      </c>
      <c r="D29" s="210">
        <v>34.15</v>
      </c>
    </row>
    <row r="30" s="212" customFormat="1" ht="19.95" customHeight="1" spans="1:4">
      <c r="A30" s="217">
        <v>26</v>
      </c>
      <c r="B30" s="224">
        <v>20106</v>
      </c>
      <c r="C30" s="225" t="s">
        <v>206</v>
      </c>
      <c r="D30" s="226">
        <v>1346.6405</v>
      </c>
    </row>
    <row r="31" s="4" customFormat="1" ht="19.95" customHeight="1" spans="1:4">
      <c r="A31" s="217">
        <v>27</v>
      </c>
      <c r="B31" s="227">
        <v>2010601</v>
      </c>
      <c r="C31" s="195" t="s">
        <v>189</v>
      </c>
      <c r="D31" s="210">
        <v>1076.7266</v>
      </c>
    </row>
    <row r="32" s="4" customFormat="1" ht="19.95" customHeight="1" spans="1:4">
      <c r="A32" s="217">
        <v>28</v>
      </c>
      <c r="B32" s="227">
        <v>2010650</v>
      </c>
      <c r="C32" s="195" t="s">
        <v>198</v>
      </c>
      <c r="D32" s="210">
        <v>118.1453</v>
      </c>
    </row>
    <row r="33" s="4" customFormat="1" ht="19.95" customHeight="1" spans="1:4">
      <c r="A33" s="217">
        <v>29</v>
      </c>
      <c r="B33" s="227">
        <v>2010699</v>
      </c>
      <c r="C33" s="195" t="s">
        <v>207</v>
      </c>
      <c r="D33" s="210">
        <v>151.7686</v>
      </c>
    </row>
    <row r="34" s="212" customFormat="1" ht="19.95" customHeight="1" spans="1:4">
      <c r="A34" s="217">
        <v>30</v>
      </c>
      <c r="B34" s="224">
        <v>20107</v>
      </c>
      <c r="C34" s="225" t="s">
        <v>208</v>
      </c>
      <c r="D34" s="226">
        <v>1028.6</v>
      </c>
    </row>
    <row r="35" s="4" customFormat="1" ht="19.95" customHeight="1" spans="1:4">
      <c r="A35" s="217">
        <v>31</v>
      </c>
      <c r="B35" s="227">
        <v>2010799</v>
      </c>
      <c r="C35" s="228" t="s">
        <v>209</v>
      </c>
      <c r="D35" s="210">
        <v>1028.6</v>
      </c>
    </row>
    <row r="36" s="212" customFormat="1" ht="19.95" customHeight="1" spans="1:4">
      <c r="A36" s="217">
        <v>32</v>
      </c>
      <c r="B36" s="224">
        <v>20108</v>
      </c>
      <c r="C36" s="225" t="s">
        <v>210</v>
      </c>
      <c r="D36" s="226">
        <v>191.2257</v>
      </c>
    </row>
    <row r="37" s="4" customFormat="1" ht="19.95" customHeight="1" spans="1:4">
      <c r="A37" s="217">
        <v>33</v>
      </c>
      <c r="B37" s="227">
        <v>2010801</v>
      </c>
      <c r="C37" s="195" t="s">
        <v>189</v>
      </c>
      <c r="D37" s="210">
        <v>127.2257</v>
      </c>
    </row>
    <row r="38" s="4" customFormat="1" ht="19.95" customHeight="1" spans="1:4">
      <c r="A38" s="217">
        <v>34</v>
      </c>
      <c r="B38" s="227">
        <v>2010804</v>
      </c>
      <c r="C38" s="195" t="s">
        <v>211</v>
      </c>
      <c r="D38" s="210">
        <v>56.5</v>
      </c>
    </row>
    <row r="39" s="4" customFormat="1" ht="19.95" customHeight="1" spans="1:4">
      <c r="A39" s="217">
        <v>35</v>
      </c>
      <c r="B39" s="227">
        <v>2010899</v>
      </c>
      <c r="C39" s="195" t="s">
        <v>212</v>
      </c>
      <c r="D39" s="210">
        <v>7.5</v>
      </c>
    </row>
    <row r="40" s="212" customFormat="1" ht="19.95" customHeight="1" spans="1:4">
      <c r="A40" s="217">
        <v>36</v>
      </c>
      <c r="B40" s="224">
        <v>20111</v>
      </c>
      <c r="C40" s="225" t="s">
        <v>213</v>
      </c>
      <c r="D40" s="226">
        <v>758.8658</v>
      </c>
    </row>
    <row r="41" s="4" customFormat="1" ht="19.95" customHeight="1" spans="1:4">
      <c r="A41" s="217">
        <v>37</v>
      </c>
      <c r="B41" s="227">
        <v>2011101</v>
      </c>
      <c r="C41" s="195" t="s">
        <v>189</v>
      </c>
      <c r="D41" s="210">
        <v>701.3658</v>
      </c>
    </row>
    <row r="42" s="4" customFormat="1" ht="19.95" customHeight="1" spans="1:4">
      <c r="A42" s="217">
        <v>38</v>
      </c>
      <c r="B42" s="227">
        <v>2011106</v>
      </c>
      <c r="C42" s="195" t="s">
        <v>214</v>
      </c>
      <c r="D42" s="210">
        <v>10</v>
      </c>
    </row>
    <row r="43" s="4" customFormat="1" ht="19.95" customHeight="1" spans="1:4">
      <c r="A43" s="217">
        <v>39</v>
      </c>
      <c r="B43" s="227">
        <v>2011199</v>
      </c>
      <c r="C43" s="195" t="s">
        <v>215</v>
      </c>
      <c r="D43" s="210">
        <v>47.5</v>
      </c>
    </row>
    <row r="44" s="212" customFormat="1" ht="19.95" customHeight="1" spans="1:4">
      <c r="A44" s="217">
        <v>40</v>
      </c>
      <c r="B44" s="224">
        <v>20113</v>
      </c>
      <c r="C44" s="225" t="s">
        <v>216</v>
      </c>
      <c r="D44" s="226">
        <v>209.3803</v>
      </c>
    </row>
    <row r="45" s="4" customFormat="1" ht="19.95" customHeight="1" spans="1:4">
      <c r="A45" s="217">
        <v>41</v>
      </c>
      <c r="B45" s="227">
        <v>2011301</v>
      </c>
      <c r="C45" s="195" t="s">
        <v>189</v>
      </c>
      <c r="D45" s="210">
        <v>84.3803</v>
      </c>
    </row>
    <row r="46" s="4" customFormat="1" ht="19.95" customHeight="1" spans="1:4">
      <c r="A46" s="217">
        <v>42</v>
      </c>
      <c r="B46" s="227">
        <v>2011308</v>
      </c>
      <c r="C46" s="195" t="s">
        <v>217</v>
      </c>
      <c r="D46" s="210">
        <v>125</v>
      </c>
    </row>
    <row r="47" s="212" customFormat="1" ht="19.95" customHeight="1" spans="1:4">
      <c r="A47" s="217">
        <v>43</v>
      </c>
      <c r="B47" s="224">
        <v>20126</v>
      </c>
      <c r="C47" s="225" t="s">
        <v>218</v>
      </c>
      <c r="D47" s="226">
        <v>165.9109</v>
      </c>
    </row>
    <row r="48" s="4" customFormat="1" ht="19.95" customHeight="1" spans="1:4">
      <c r="A48" s="217">
        <v>44</v>
      </c>
      <c r="B48" s="227">
        <v>2012601</v>
      </c>
      <c r="C48" s="195" t="s">
        <v>189</v>
      </c>
      <c r="D48" s="210">
        <v>132.9109</v>
      </c>
    </row>
    <row r="49" s="4" customFormat="1" ht="19.95" customHeight="1" spans="1:4">
      <c r="A49" s="217">
        <v>45</v>
      </c>
      <c r="B49" s="227">
        <v>2012699</v>
      </c>
      <c r="C49" s="195" t="s">
        <v>219</v>
      </c>
      <c r="D49" s="210">
        <v>33</v>
      </c>
    </row>
    <row r="50" s="212" customFormat="1" ht="19.95" customHeight="1" spans="1:4">
      <c r="A50" s="217">
        <v>46</v>
      </c>
      <c r="B50" s="224">
        <v>20128</v>
      </c>
      <c r="C50" s="225" t="s">
        <v>220</v>
      </c>
      <c r="D50" s="226">
        <v>40.2974</v>
      </c>
    </row>
    <row r="51" s="4" customFormat="1" ht="19.95" customHeight="1" spans="1:4">
      <c r="A51" s="217">
        <v>47</v>
      </c>
      <c r="B51" s="227">
        <v>2012801</v>
      </c>
      <c r="C51" s="195" t="s">
        <v>189</v>
      </c>
      <c r="D51" s="210">
        <v>33.7974</v>
      </c>
    </row>
    <row r="52" s="4" customFormat="1" ht="19.95" customHeight="1" spans="1:4">
      <c r="A52" s="217">
        <v>48</v>
      </c>
      <c r="B52" s="227">
        <v>2012899</v>
      </c>
      <c r="C52" s="195" t="s">
        <v>221</v>
      </c>
      <c r="D52" s="210">
        <v>6.5</v>
      </c>
    </row>
    <row r="53" s="212" customFormat="1" ht="19.95" customHeight="1" spans="1:4">
      <c r="A53" s="217">
        <v>49</v>
      </c>
      <c r="B53" s="224">
        <v>20129</v>
      </c>
      <c r="C53" s="225" t="s">
        <v>222</v>
      </c>
      <c r="D53" s="226">
        <v>179.9002</v>
      </c>
    </row>
    <row r="54" s="4" customFormat="1" ht="19.95" customHeight="1" spans="1:4">
      <c r="A54" s="217">
        <v>50</v>
      </c>
      <c r="B54" s="227">
        <v>2012901</v>
      </c>
      <c r="C54" s="195" t="s">
        <v>189</v>
      </c>
      <c r="D54" s="210">
        <v>153.9002</v>
      </c>
    </row>
    <row r="55" s="4" customFormat="1" ht="19.95" customHeight="1" spans="1:4">
      <c r="A55" s="217">
        <v>51</v>
      </c>
      <c r="B55" s="227">
        <v>2012999</v>
      </c>
      <c r="C55" s="195" t="s">
        <v>223</v>
      </c>
      <c r="D55" s="210">
        <v>26</v>
      </c>
    </row>
    <row r="56" s="212" customFormat="1" ht="19.95" customHeight="1" spans="1:4">
      <c r="A56" s="217">
        <v>52</v>
      </c>
      <c r="B56" s="224">
        <v>20131</v>
      </c>
      <c r="C56" s="225" t="s">
        <v>224</v>
      </c>
      <c r="D56" s="226">
        <v>631.0549</v>
      </c>
    </row>
    <row r="57" s="4" customFormat="1" ht="19.95" customHeight="1" spans="1:4">
      <c r="A57" s="217">
        <v>53</v>
      </c>
      <c r="B57" s="227">
        <v>2013101</v>
      </c>
      <c r="C57" s="195" t="s">
        <v>189</v>
      </c>
      <c r="D57" s="210">
        <v>415.4411</v>
      </c>
    </row>
    <row r="58" s="4" customFormat="1" ht="19.95" customHeight="1" spans="1:4">
      <c r="A58" s="217">
        <v>54</v>
      </c>
      <c r="B58" s="227">
        <v>2013150</v>
      </c>
      <c r="C58" s="195" t="s">
        <v>198</v>
      </c>
      <c r="D58" s="210">
        <v>133.1138</v>
      </c>
    </row>
    <row r="59" s="4" customFormat="1" ht="19.95" customHeight="1" spans="1:4">
      <c r="A59" s="217">
        <v>55</v>
      </c>
      <c r="B59" s="227">
        <v>2013199</v>
      </c>
      <c r="C59" s="195" t="s">
        <v>225</v>
      </c>
      <c r="D59" s="210">
        <v>82.5</v>
      </c>
    </row>
    <row r="60" s="212" customFormat="1" ht="19.95" customHeight="1" spans="1:4">
      <c r="A60" s="217">
        <v>56</v>
      </c>
      <c r="B60" s="224">
        <v>20132</v>
      </c>
      <c r="C60" s="225" t="s">
        <v>226</v>
      </c>
      <c r="D60" s="226">
        <v>2065.318</v>
      </c>
    </row>
    <row r="61" s="4" customFormat="1" ht="19.95" customHeight="1" spans="1:4">
      <c r="A61" s="217">
        <v>57</v>
      </c>
      <c r="B61" s="227">
        <v>2013201</v>
      </c>
      <c r="C61" s="195" t="s">
        <v>189</v>
      </c>
      <c r="D61" s="210">
        <v>460.808</v>
      </c>
    </row>
    <row r="62" s="4" customFormat="1" ht="19.95" customHeight="1" spans="1:4">
      <c r="A62" s="217">
        <v>58</v>
      </c>
      <c r="B62" s="227">
        <v>2013204</v>
      </c>
      <c r="C62" s="195" t="s">
        <v>227</v>
      </c>
      <c r="D62" s="210">
        <v>77.3</v>
      </c>
    </row>
    <row r="63" s="4" customFormat="1" ht="19.95" customHeight="1" spans="1:4">
      <c r="A63" s="217">
        <v>59</v>
      </c>
      <c r="B63" s="227">
        <v>2013299</v>
      </c>
      <c r="C63" s="195" t="s">
        <v>228</v>
      </c>
      <c r="D63" s="210">
        <v>1527.21</v>
      </c>
    </row>
    <row r="64" s="212" customFormat="1" ht="19.95" customHeight="1" spans="1:4">
      <c r="A64" s="217">
        <v>60</v>
      </c>
      <c r="B64" s="224">
        <v>20133</v>
      </c>
      <c r="C64" s="225" t="s">
        <v>229</v>
      </c>
      <c r="D64" s="226">
        <v>300.3917</v>
      </c>
    </row>
    <row r="65" s="4" customFormat="1" ht="19.95" customHeight="1" spans="1:4">
      <c r="A65" s="217">
        <v>61</v>
      </c>
      <c r="B65" s="227">
        <v>2013301</v>
      </c>
      <c r="C65" s="195" t="s">
        <v>189</v>
      </c>
      <c r="D65" s="210">
        <v>111.3917</v>
      </c>
    </row>
    <row r="66" s="4" customFormat="1" ht="19.95" customHeight="1" spans="1:4">
      <c r="A66" s="217">
        <v>62</v>
      </c>
      <c r="B66" s="227">
        <v>2013399</v>
      </c>
      <c r="C66" s="195" t="s">
        <v>230</v>
      </c>
      <c r="D66" s="210">
        <v>189</v>
      </c>
    </row>
    <row r="67" s="212" customFormat="1" ht="19.95" customHeight="1" spans="1:4">
      <c r="A67" s="217">
        <v>63</v>
      </c>
      <c r="B67" s="224">
        <v>20134</v>
      </c>
      <c r="C67" s="225" t="s">
        <v>231</v>
      </c>
      <c r="D67" s="226">
        <v>172.8389</v>
      </c>
    </row>
    <row r="68" s="4" customFormat="1" ht="19.95" customHeight="1" spans="1:4">
      <c r="A68" s="217">
        <v>64</v>
      </c>
      <c r="B68" s="227">
        <v>2013401</v>
      </c>
      <c r="C68" s="195" t="s">
        <v>189</v>
      </c>
      <c r="D68" s="210">
        <v>58.8402</v>
      </c>
    </row>
    <row r="69" s="4" customFormat="1" ht="19.95" customHeight="1" spans="1:4">
      <c r="A69" s="217">
        <v>65</v>
      </c>
      <c r="B69" s="227">
        <v>2013404</v>
      </c>
      <c r="C69" s="195" t="s">
        <v>232</v>
      </c>
      <c r="D69" s="210">
        <v>103.4987</v>
      </c>
    </row>
    <row r="70" s="4" customFormat="1" ht="19.95" customHeight="1" spans="1:4">
      <c r="A70" s="217">
        <v>66</v>
      </c>
      <c r="B70" s="227">
        <v>2013499</v>
      </c>
      <c r="C70" s="195" t="s">
        <v>233</v>
      </c>
      <c r="D70" s="210">
        <v>10.5</v>
      </c>
    </row>
    <row r="71" s="212" customFormat="1" ht="19.95" customHeight="1" spans="1:4">
      <c r="A71" s="217">
        <v>67</v>
      </c>
      <c r="B71" s="224">
        <v>20138</v>
      </c>
      <c r="C71" s="225" t="s">
        <v>234</v>
      </c>
      <c r="D71" s="226">
        <v>1666.0312</v>
      </c>
    </row>
    <row r="72" s="4" customFormat="1" ht="19.95" customHeight="1" spans="1:4">
      <c r="A72" s="217">
        <v>68</v>
      </c>
      <c r="B72" s="227">
        <v>2013801</v>
      </c>
      <c r="C72" s="195" t="s">
        <v>189</v>
      </c>
      <c r="D72" s="210">
        <v>1104.6657</v>
      </c>
    </row>
    <row r="73" s="4" customFormat="1" ht="19.95" customHeight="1" spans="1:4">
      <c r="A73" s="217">
        <v>69</v>
      </c>
      <c r="B73" s="227">
        <v>2013899</v>
      </c>
      <c r="C73" s="195" t="s">
        <v>235</v>
      </c>
      <c r="D73" s="210">
        <v>561.3655</v>
      </c>
    </row>
    <row r="74" s="212" customFormat="1" ht="19.95" customHeight="1" spans="1:4">
      <c r="A74" s="217">
        <v>70</v>
      </c>
      <c r="B74" s="224">
        <v>20140</v>
      </c>
      <c r="C74" s="225" t="s">
        <v>236</v>
      </c>
      <c r="D74" s="226">
        <v>74.7273</v>
      </c>
    </row>
    <row r="75" s="4" customFormat="1" ht="19.95" customHeight="1" spans="1:4">
      <c r="A75" s="217">
        <v>71</v>
      </c>
      <c r="B75" s="227">
        <v>2014004</v>
      </c>
      <c r="C75" s="195" t="s">
        <v>237</v>
      </c>
      <c r="D75" s="210">
        <v>64.7273</v>
      </c>
    </row>
    <row r="76" s="4" customFormat="1" ht="19.95" customHeight="1" spans="1:4">
      <c r="A76" s="217">
        <v>72</v>
      </c>
      <c r="B76" s="227">
        <v>2014099</v>
      </c>
      <c r="C76" s="195" t="s">
        <v>238</v>
      </c>
      <c r="D76" s="210">
        <v>10</v>
      </c>
    </row>
    <row r="77" s="211" customFormat="1" ht="19.95" customHeight="1" spans="1:4">
      <c r="A77" s="217">
        <v>73</v>
      </c>
      <c r="B77" s="221">
        <v>204</v>
      </c>
      <c r="C77" s="222" t="s">
        <v>161</v>
      </c>
      <c r="D77" s="223">
        <v>5677.5169</v>
      </c>
    </row>
    <row r="78" s="212" customFormat="1" ht="19.95" customHeight="1" spans="1:4">
      <c r="A78" s="217">
        <v>74</v>
      </c>
      <c r="B78" s="224">
        <v>20402</v>
      </c>
      <c r="C78" s="225" t="s">
        <v>239</v>
      </c>
      <c r="D78" s="226">
        <v>5058.2574</v>
      </c>
    </row>
    <row r="79" s="4" customFormat="1" ht="19.95" customHeight="1" spans="1:4">
      <c r="A79" s="217">
        <v>75</v>
      </c>
      <c r="B79" s="227">
        <v>2040201</v>
      </c>
      <c r="C79" s="195" t="s">
        <v>189</v>
      </c>
      <c r="D79" s="210">
        <v>3696.9574</v>
      </c>
    </row>
    <row r="80" s="4" customFormat="1" ht="19.95" customHeight="1" spans="1:4">
      <c r="A80" s="217">
        <v>76</v>
      </c>
      <c r="B80" s="227">
        <v>2040202</v>
      </c>
      <c r="C80" s="195" t="s">
        <v>240</v>
      </c>
      <c r="D80" s="210">
        <v>603</v>
      </c>
    </row>
    <row r="81" s="4" customFormat="1" ht="19.95" customHeight="1" spans="1:4">
      <c r="A81" s="217">
        <v>77</v>
      </c>
      <c r="B81" s="227">
        <v>2040299</v>
      </c>
      <c r="C81" s="195" t="s">
        <v>241</v>
      </c>
      <c r="D81" s="210">
        <v>758.3</v>
      </c>
    </row>
    <row r="82" s="212" customFormat="1" ht="19.95" customHeight="1" spans="1:4">
      <c r="A82" s="217">
        <v>78</v>
      </c>
      <c r="B82" s="224">
        <v>20406</v>
      </c>
      <c r="C82" s="225" t="s">
        <v>242</v>
      </c>
      <c r="D82" s="226">
        <v>619.2595</v>
      </c>
    </row>
    <row r="83" s="4" customFormat="1" ht="19.95" customHeight="1" spans="1:4">
      <c r="A83" s="217">
        <v>79</v>
      </c>
      <c r="B83" s="227">
        <v>2040601</v>
      </c>
      <c r="C83" s="195" t="s">
        <v>189</v>
      </c>
      <c r="D83" s="210">
        <v>432.1502</v>
      </c>
    </row>
    <row r="84" s="4" customFormat="1" ht="19.95" customHeight="1" spans="1:4">
      <c r="A84" s="217">
        <v>80</v>
      </c>
      <c r="B84" s="227">
        <v>2040602</v>
      </c>
      <c r="C84" s="195" t="s">
        <v>240</v>
      </c>
      <c r="D84" s="210">
        <v>100</v>
      </c>
    </row>
    <row r="85" s="4" customFormat="1" ht="19.95" customHeight="1" spans="1:4">
      <c r="A85" s="217">
        <v>81</v>
      </c>
      <c r="B85" s="227">
        <v>2040605</v>
      </c>
      <c r="C85" s="195" t="s">
        <v>243</v>
      </c>
      <c r="D85" s="210">
        <v>1.5</v>
      </c>
    </row>
    <row r="86" s="4" customFormat="1" ht="19.95" customHeight="1" spans="1:4">
      <c r="A86" s="217">
        <v>82</v>
      </c>
      <c r="B86" s="227">
        <v>2040607</v>
      </c>
      <c r="C86" s="195" t="s">
        <v>244</v>
      </c>
      <c r="D86" s="210">
        <v>33</v>
      </c>
    </row>
    <row r="87" s="4" customFormat="1" ht="19.95" customHeight="1" spans="1:4">
      <c r="A87" s="217">
        <v>83</v>
      </c>
      <c r="B87" s="227">
        <v>2040610</v>
      </c>
      <c r="C87" s="195" t="s">
        <v>245</v>
      </c>
      <c r="D87" s="210">
        <v>3.4</v>
      </c>
    </row>
    <row r="88" s="4" customFormat="1" ht="19.95" customHeight="1" spans="1:4">
      <c r="A88" s="217">
        <v>84</v>
      </c>
      <c r="B88" s="227">
        <v>2040650</v>
      </c>
      <c r="C88" s="195" t="s">
        <v>198</v>
      </c>
      <c r="D88" s="210">
        <v>26.2093</v>
      </c>
    </row>
    <row r="89" s="4" customFormat="1" ht="19.95" customHeight="1" spans="1:4">
      <c r="A89" s="217">
        <v>85</v>
      </c>
      <c r="B89" s="227">
        <v>2040699</v>
      </c>
      <c r="C89" s="195" t="s">
        <v>246</v>
      </c>
      <c r="D89" s="210">
        <v>23</v>
      </c>
    </row>
    <row r="90" s="211" customFormat="1" ht="19.95" customHeight="1" spans="1:4">
      <c r="A90" s="217">
        <v>86</v>
      </c>
      <c r="B90" s="221">
        <v>205</v>
      </c>
      <c r="C90" s="222" t="s">
        <v>162</v>
      </c>
      <c r="D90" s="223">
        <v>56222</v>
      </c>
    </row>
    <row r="91" s="212" customFormat="1" ht="19.95" customHeight="1" spans="1:4">
      <c r="A91" s="217">
        <v>87</v>
      </c>
      <c r="B91" s="224">
        <v>20501</v>
      </c>
      <c r="C91" s="225" t="s">
        <v>247</v>
      </c>
      <c r="D91" s="226">
        <v>133.7201</v>
      </c>
    </row>
    <row r="92" s="4" customFormat="1" ht="19.95" customHeight="1" spans="1:4">
      <c r="A92" s="217">
        <v>88</v>
      </c>
      <c r="B92" s="227">
        <v>2050101</v>
      </c>
      <c r="C92" s="195" t="s">
        <v>189</v>
      </c>
      <c r="D92" s="210">
        <v>113.9339</v>
      </c>
    </row>
    <row r="93" s="4" customFormat="1" ht="19.95" customHeight="1" spans="1:4">
      <c r="A93" s="217">
        <v>89</v>
      </c>
      <c r="B93" s="227">
        <v>2050199</v>
      </c>
      <c r="C93" s="195" t="s">
        <v>248</v>
      </c>
      <c r="D93" s="210">
        <v>19.7862</v>
      </c>
    </row>
    <row r="94" s="212" customFormat="1" ht="19.95" customHeight="1" spans="1:4">
      <c r="A94" s="217">
        <v>90</v>
      </c>
      <c r="B94" s="224">
        <v>20502</v>
      </c>
      <c r="C94" s="225" t="s">
        <v>249</v>
      </c>
      <c r="D94" s="226">
        <v>53592</v>
      </c>
    </row>
    <row r="95" s="4" customFormat="1" ht="19.95" customHeight="1" spans="1:4">
      <c r="A95" s="217">
        <v>91</v>
      </c>
      <c r="B95" s="227">
        <v>2050201</v>
      </c>
      <c r="C95" s="195" t="s">
        <v>250</v>
      </c>
      <c r="D95" s="210">
        <v>3286.6551</v>
      </c>
    </row>
    <row r="96" s="4" customFormat="1" ht="19.95" customHeight="1" spans="1:4">
      <c r="A96" s="217">
        <v>92</v>
      </c>
      <c r="B96" s="227">
        <v>2050202</v>
      </c>
      <c r="C96" s="195" t="s">
        <v>251</v>
      </c>
      <c r="D96" s="210">
        <v>18411.1159</v>
      </c>
    </row>
    <row r="97" s="4" customFormat="1" ht="19.95" customHeight="1" spans="1:4">
      <c r="A97" s="217">
        <v>93</v>
      </c>
      <c r="B97" s="227">
        <v>2050203</v>
      </c>
      <c r="C97" s="195" t="s">
        <v>252</v>
      </c>
      <c r="D97" s="210">
        <v>13552.7825</v>
      </c>
    </row>
    <row r="98" s="4" customFormat="1" ht="19.95" customHeight="1" spans="1:4">
      <c r="A98" s="217">
        <v>94</v>
      </c>
      <c r="B98" s="227">
        <v>2050204</v>
      </c>
      <c r="C98" s="195" t="s">
        <v>253</v>
      </c>
      <c r="D98" s="210">
        <v>7209.8385</v>
      </c>
    </row>
    <row r="99" s="4" customFormat="1" ht="19.95" customHeight="1" spans="1:4">
      <c r="A99" s="217">
        <v>95</v>
      </c>
      <c r="B99" s="227">
        <v>2050299</v>
      </c>
      <c r="C99" s="195" t="s">
        <v>254</v>
      </c>
      <c r="D99" s="210">
        <f>10084.9711+1047</f>
        <v>11131.9711</v>
      </c>
    </row>
    <row r="100" s="212" customFormat="1" ht="19.95" customHeight="1" spans="1:4">
      <c r="A100" s="217">
        <v>96</v>
      </c>
      <c r="B100" s="224">
        <v>20503</v>
      </c>
      <c r="C100" s="225" t="s">
        <v>255</v>
      </c>
      <c r="D100" s="226">
        <v>1880.8731</v>
      </c>
    </row>
    <row r="101" s="4" customFormat="1" ht="19.95" customHeight="1" spans="1:4">
      <c r="A101" s="217">
        <v>97</v>
      </c>
      <c r="B101" s="227">
        <v>2050302</v>
      </c>
      <c r="C101" s="195" t="s">
        <v>256</v>
      </c>
      <c r="D101" s="210">
        <v>1868.0231</v>
      </c>
    </row>
    <row r="102" s="4" customFormat="1" ht="19.95" customHeight="1" spans="1:4">
      <c r="A102" s="217">
        <v>98</v>
      </c>
      <c r="B102" s="227">
        <v>2050399</v>
      </c>
      <c r="C102" s="195" t="s">
        <v>257</v>
      </c>
      <c r="D102" s="210">
        <v>12.85</v>
      </c>
    </row>
    <row r="103" s="212" customFormat="1" ht="19.95" customHeight="1" spans="1:4">
      <c r="A103" s="217">
        <v>99</v>
      </c>
      <c r="B103" s="224">
        <v>20507</v>
      </c>
      <c r="C103" s="225" t="s">
        <v>258</v>
      </c>
      <c r="D103" s="226">
        <v>348.5755</v>
      </c>
    </row>
    <row r="104" s="4" customFormat="1" ht="19.95" customHeight="1" spans="1:4">
      <c r="A104" s="217">
        <v>100</v>
      </c>
      <c r="B104" s="227">
        <v>2050701</v>
      </c>
      <c r="C104" s="195" t="s">
        <v>259</v>
      </c>
      <c r="D104" s="210">
        <v>348.5755</v>
      </c>
    </row>
    <row r="105" s="212" customFormat="1" ht="19.95" customHeight="1" spans="1:4">
      <c r="A105" s="217">
        <v>101</v>
      </c>
      <c r="B105" s="224">
        <v>20508</v>
      </c>
      <c r="C105" s="225" t="s">
        <v>260</v>
      </c>
      <c r="D105" s="226">
        <v>266.1271</v>
      </c>
    </row>
    <row r="106" s="4" customFormat="1" ht="19.95" customHeight="1" spans="1:4">
      <c r="A106" s="217">
        <v>102</v>
      </c>
      <c r="B106" s="227">
        <v>2050801</v>
      </c>
      <c r="C106" s="195" t="s">
        <v>261</v>
      </c>
      <c r="D106" s="210">
        <v>130.5986</v>
      </c>
    </row>
    <row r="107" s="4" customFormat="1" ht="19.95" customHeight="1" spans="1:4">
      <c r="A107" s="217">
        <v>103</v>
      </c>
      <c r="B107" s="227">
        <v>2050802</v>
      </c>
      <c r="C107" s="195" t="s">
        <v>262</v>
      </c>
      <c r="D107" s="210">
        <v>130.0285</v>
      </c>
    </row>
    <row r="108" s="4" customFormat="1" ht="19.95" customHeight="1" spans="1:4">
      <c r="A108" s="217">
        <v>104</v>
      </c>
      <c r="B108" s="227">
        <v>2050899</v>
      </c>
      <c r="C108" s="195" t="s">
        <v>263</v>
      </c>
      <c r="D108" s="210">
        <v>5.5</v>
      </c>
    </row>
    <row r="109" s="211" customFormat="1" ht="19.95" customHeight="1" spans="1:4">
      <c r="A109" s="217">
        <v>105</v>
      </c>
      <c r="B109" s="221">
        <v>206</v>
      </c>
      <c r="C109" s="222" t="s">
        <v>163</v>
      </c>
      <c r="D109" s="223">
        <v>73.031</v>
      </c>
    </row>
    <row r="110" s="212" customFormat="1" ht="19.95" customHeight="1" spans="1:4">
      <c r="A110" s="217">
        <v>106</v>
      </c>
      <c r="B110" s="224">
        <v>20601</v>
      </c>
      <c r="C110" s="225" t="s">
        <v>264</v>
      </c>
      <c r="D110" s="226">
        <v>19.414</v>
      </c>
    </row>
    <row r="111" s="4" customFormat="1" ht="19.95" customHeight="1" spans="1:4">
      <c r="A111" s="217">
        <v>107</v>
      </c>
      <c r="B111" s="227">
        <v>2060101</v>
      </c>
      <c r="C111" s="195" t="s">
        <v>189</v>
      </c>
      <c r="D111" s="210">
        <v>12.914</v>
      </c>
    </row>
    <row r="112" s="4" customFormat="1" ht="19.95" customHeight="1" spans="1:4">
      <c r="A112" s="217">
        <v>108</v>
      </c>
      <c r="B112" s="227">
        <v>2060199</v>
      </c>
      <c r="C112" s="195" t="s">
        <v>265</v>
      </c>
      <c r="D112" s="210">
        <v>6.5</v>
      </c>
    </row>
    <row r="113" s="212" customFormat="1" ht="19.95" customHeight="1" spans="1:4">
      <c r="A113" s="217">
        <v>109</v>
      </c>
      <c r="B113" s="224">
        <v>20607</v>
      </c>
      <c r="C113" s="225" t="s">
        <v>266</v>
      </c>
      <c r="D113" s="226">
        <v>53.617</v>
      </c>
    </row>
    <row r="114" s="4" customFormat="1" ht="19.95" customHeight="1" spans="1:4">
      <c r="A114" s="217">
        <v>110</v>
      </c>
      <c r="B114" s="227">
        <v>2060701</v>
      </c>
      <c r="C114" s="195" t="s">
        <v>267</v>
      </c>
      <c r="D114" s="210">
        <v>37.117</v>
      </c>
    </row>
    <row r="115" s="4" customFormat="1" ht="19.95" customHeight="1" spans="1:4">
      <c r="A115" s="217">
        <v>111</v>
      </c>
      <c r="B115" s="227">
        <v>2060702</v>
      </c>
      <c r="C115" s="195" t="s">
        <v>268</v>
      </c>
      <c r="D115" s="210">
        <v>13</v>
      </c>
    </row>
    <row r="116" s="4" customFormat="1" ht="19.95" customHeight="1" spans="1:4">
      <c r="A116" s="217">
        <v>112</v>
      </c>
      <c r="B116" s="227">
        <v>2060799</v>
      </c>
      <c r="C116" s="195" t="s">
        <v>269</v>
      </c>
      <c r="D116" s="210">
        <v>3.5</v>
      </c>
    </row>
    <row r="117" s="211" customFormat="1" ht="19.95" customHeight="1" spans="1:4">
      <c r="A117" s="217">
        <v>113</v>
      </c>
      <c r="B117" s="221">
        <v>207</v>
      </c>
      <c r="C117" s="222" t="s">
        <v>164</v>
      </c>
      <c r="D117" s="223">
        <v>1517</v>
      </c>
    </row>
    <row r="118" s="212" customFormat="1" ht="19.95" customHeight="1" spans="1:4">
      <c r="A118" s="217">
        <v>114</v>
      </c>
      <c r="B118" s="224">
        <v>20701</v>
      </c>
      <c r="C118" s="225" t="s">
        <v>270</v>
      </c>
      <c r="D118" s="226">
        <v>782</v>
      </c>
    </row>
    <row r="119" s="4" customFormat="1" ht="19.95" customHeight="1" spans="1:4">
      <c r="A119" s="217">
        <v>115</v>
      </c>
      <c r="B119" s="227">
        <v>2070101</v>
      </c>
      <c r="C119" s="195" t="s">
        <v>189</v>
      </c>
      <c r="D119" s="210">
        <v>325.742</v>
      </c>
    </row>
    <row r="120" s="4" customFormat="1" ht="19.95" customHeight="1" spans="1:4">
      <c r="A120" s="217">
        <v>116</v>
      </c>
      <c r="B120" s="227">
        <v>2070104</v>
      </c>
      <c r="C120" s="195" t="s">
        <v>271</v>
      </c>
      <c r="D120" s="210">
        <v>55.9896</v>
      </c>
    </row>
    <row r="121" s="4" customFormat="1" ht="19.95" customHeight="1" spans="1:4">
      <c r="A121" s="217">
        <v>117</v>
      </c>
      <c r="B121" s="227">
        <v>2070109</v>
      </c>
      <c r="C121" s="195" t="s">
        <v>272</v>
      </c>
      <c r="D121" s="210">
        <v>83.504</v>
      </c>
    </row>
    <row r="122" s="4" customFormat="1" ht="19.95" customHeight="1" spans="1:4">
      <c r="A122" s="217">
        <v>118</v>
      </c>
      <c r="B122" s="227">
        <v>2070112</v>
      </c>
      <c r="C122" s="195" t="s">
        <v>273</v>
      </c>
      <c r="D122" s="210">
        <v>40.6068</v>
      </c>
    </row>
    <row r="123" s="4" customFormat="1" ht="19.95" customHeight="1" spans="1:4">
      <c r="A123" s="217">
        <v>119</v>
      </c>
      <c r="B123" s="227">
        <v>2070199</v>
      </c>
      <c r="C123" s="195" t="s">
        <v>274</v>
      </c>
      <c r="D123" s="210">
        <v>276</v>
      </c>
    </row>
    <row r="124" s="212" customFormat="1" ht="19.95" customHeight="1" spans="1:4">
      <c r="A124" s="217">
        <v>120</v>
      </c>
      <c r="B124" s="224">
        <v>20702</v>
      </c>
      <c r="C124" s="225" t="s">
        <v>275</v>
      </c>
      <c r="D124" s="226">
        <v>304.6507</v>
      </c>
    </row>
    <row r="125" s="4" customFormat="1" ht="19.95" customHeight="1" spans="1:4">
      <c r="A125" s="217">
        <v>121</v>
      </c>
      <c r="B125" s="227">
        <v>2070205</v>
      </c>
      <c r="C125" s="195" t="s">
        <v>276</v>
      </c>
      <c r="D125" s="210">
        <v>304.6507</v>
      </c>
    </row>
    <row r="126" s="212" customFormat="1" ht="19.95" customHeight="1" spans="1:4">
      <c r="A126" s="217">
        <v>122</v>
      </c>
      <c r="B126" s="224">
        <v>20703</v>
      </c>
      <c r="C126" s="225" t="s">
        <v>277</v>
      </c>
      <c r="D126" s="226">
        <v>91</v>
      </c>
    </row>
    <row r="127" s="4" customFormat="1" ht="19.95" customHeight="1" spans="1:4">
      <c r="A127" s="217">
        <v>123</v>
      </c>
      <c r="B127" s="227">
        <v>2070399</v>
      </c>
      <c r="C127" s="228" t="s">
        <v>278</v>
      </c>
      <c r="D127" s="210">
        <v>91</v>
      </c>
    </row>
    <row r="128" s="212" customFormat="1" ht="19.95" customHeight="1" spans="1:4">
      <c r="A128" s="217">
        <v>124</v>
      </c>
      <c r="B128" s="224">
        <v>20708</v>
      </c>
      <c r="C128" s="225" t="s">
        <v>279</v>
      </c>
      <c r="D128" s="226">
        <v>339.9879</v>
      </c>
    </row>
    <row r="129" s="4" customFormat="1" ht="19.95" customHeight="1" spans="1:4">
      <c r="A129" s="217">
        <v>125</v>
      </c>
      <c r="B129" s="227">
        <v>2070899</v>
      </c>
      <c r="C129" s="195" t="s">
        <v>280</v>
      </c>
      <c r="D129" s="210">
        <v>339.9879</v>
      </c>
    </row>
    <row r="130" s="211" customFormat="1" ht="19.95" customHeight="1" spans="1:4">
      <c r="A130" s="217">
        <v>126</v>
      </c>
      <c r="B130" s="221">
        <v>208</v>
      </c>
      <c r="C130" s="222" t="s">
        <v>165</v>
      </c>
      <c r="D130" s="223">
        <v>44414</v>
      </c>
    </row>
    <row r="131" s="212" customFormat="1" ht="19.95" customHeight="1" spans="1:4">
      <c r="A131" s="217">
        <v>127</v>
      </c>
      <c r="B131" s="224">
        <v>20801</v>
      </c>
      <c r="C131" s="225" t="s">
        <v>281</v>
      </c>
      <c r="D131" s="226">
        <v>671.7155</v>
      </c>
    </row>
    <row r="132" s="4" customFormat="1" ht="19.95" customHeight="1" spans="1:4">
      <c r="A132" s="217">
        <v>128</v>
      </c>
      <c r="B132" s="227">
        <v>2080101</v>
      </c>
      <c r="C132" s="195" t="s">
        <v>189</v>
      </c>
      <c r="D132" s="210">
        <v>235.7263</v>
      </c>
    </row>
    <row r="133" s="4" customFormat="1" ht="19.95" customHeight="1" spans="1:4">
      <c r="A133" s="217">
        <v>129</v>
      </c>
      <c r="B133" s="227">
        <v>2080105</v>
      </c>
      <c r="C133" s="195" t="s">
        <v>282</v>
      </c>
      <c r="D133" s="210">
        <v>92.4377</v>
      </c>
    </row>
    <row r="134" s="4" customFormat="1" ht="19.95" customHeight="1" spans="1:4">
      <c r="A134" s="217">
        <v>130</v>
      </c>
      <c r="B134" s="227">
        <v>2080109</v>
      </c>
      <c r="C134" s="195" t="s">
        <v>283</v>
      </c>
      <c r="D134" s="210">
        <v>224.0515</v>
      </c>
    </row>
    <row r="135" s="4" customFormat="1" ht="19.95" customHeight="1" spans="1:4">
      <c r="A135" s="217">
        <v>131</v>
      </c>
      <c r="B135" s="227">
        <v>2080199</v>
      </c>
      <c r="C135" s="195" t="s">
        <v>284</v>
      </c>
      <c r="D135" s="210">
        <v>119.5</v>
      </c>
    </row>
    <row r="136" s="212" customFormat="1" ht="19.95" customHeight="1" spans="1:4">
      <c r="A136" s="217">
        <v>132</v>
      </c>
      <c r="B136" s="224">
        <v>20802</v>
      </c>
      <c r="C136" s="225" t="s">
        <v>285</v>
      </c>
      <c r="D136" s="226">
        <v>894.3065</v>
      </c>
    </row>
    <row r="137" s="4" customFormat="1" ht="19.95" customHeight="1" spans="1:4">
      <c r="A137" s="217">
        <v>133</v>
      </c>
      <c r="B137" s="227">
        <v>2080201</v>
      </c>
      <c r="C137" s="195" t="s">
        <v>189</v>
      </c>
      <c r="D137" s="210">
        <v>90.2606</v>
      </c>
    </row>
    <row r="138" s="4" customFormat="1" ht="19.95" customHeight="1" spans="1:4">
      <c r="A138" s="217">
        <v>134</v>
      </c>
      <c r="B138" s="227">
        <v>2080299</v>
      </c>
      <c r="C138" s="195" t="s">
        <v>286</v>
      </c>
      <c r="D138" s="210">
        <v>804.0459</v>
      </c>
    </row>
    <row r="139" s="212" customFormat="1" ht="19.95" customHeight="1" spans="1:4">
      <c r="A139" s="217">
        <v>135</v>
      </c>
      <c r="B139" s="224">
        <v>20805</v>
      </c>
      <c r="C139" s="225" t="s">
        <v>287</v>
      </c>
      <c r="D139" s="226">
        <v>25499.9421</v>
      </c>
    </row>
    <row r="140" s="4" customFormat="1" ht="19.95" customHeight="1" spans="1:4">
      <c r="A140" s="217">
        <v>136</v>
      </c>
      <c r="B140" s="227">
        <v>2080501</v>
      </c>
      <c r="C140" s="195" t="s">
        <v>288</v>
      </c>
      <c r="D140" s="210">
        <v>114.6264</v>
      </c>
    </row>
    <row r="141" s="4" customFormat="1" ht="19.95" customHeight="1" spans="1:4">
      <c r="A141" s="217">
        <v>137</v>
      </c>
      <c r="B141" s="227">
        <v>2080502</v>
      </c>
      <c r="C141" s="195" t="s">
        <v>289</v>
      </c>
      <c r="D141" s="210">
        <v>264.0958</v>
      </c>
    </row>
    <row r="142" s="4" customFormat="1" ht="19.95" customHeight="1" spans="1:4">
      <c r="A142" s="217">
        <v>138</v>
      </c>
      <c r="B142" s="227">
        <v>2080505</v>
      </c>
      <c r="C142" s="195" t="s">
        <v>290</v>
      </c>
      <c r="D142" s="210">
        <v>4214.6253</v>
      </c>
    </row>
    <row r="143" s="4" customFormat="1" ht="19.95" customHeight="1" spans="1:4">
      <c r="A143" s="217">
        <v>139</v>
      </c>
      <c r="B143" s="227">
        <v>2080506</v>
      </c>
      <c r="C143" s="195" t="s">
        <v>291</v>
      </c>
      <c r="D143" s="210">
        <v>2300</v>
      </c>
    </row>
    <row r="144" s="4" customFormat="1" ht="19.95" customHeight="1" spans="1:4">
      <c r="A144" s="217">
        <v>140</v>
      </c>
      <c r="B144" s="227">
        <v>2080507</v>
      </c>
      <c r="C144" s="228" t="s">
        <v>292</v>
      </c>
      <c r="D144" s="210">
        <v>18324</v>
      </c>
    </row>
    <row r="145" s="4" customFormat="1" ht="19.95" customHeight="1" spans="1:4">
      <c r="A145" s="217">
        <v>141</v>
      </c>
      <c r="B145" s="227">
        <v>2080599</v>
      </c>
      <c r="C145" s="195" t="s">
        <v>293</v>
      </c>
      <c r="D145" s="210">
        <v>282.5946</v>
      </c>
    </row>
    <row r="146" s="212" customFormat="1" ht="19.95" customHeight="1" spans="1:4">
      <c r="A146" s="217">
        <v>142</v>
      </c>
      <c r="B146" s="224">
        <v>20808</v>
      </c>
      <c r="C146" s="225" t="s">
        <v>294</v>
      </c>
      <c r="D146" s="226">
        <v>2872</v>
      </c>
    </row>
    <row r="147" s="4" customFormat="1" ht="19.95" customHeight="1" spans="1:4">
      <c r="A147" s="217">
        <v>143</v>
      </c>
      <c r="B147" s="227">
        <v>2080805</v>
      </c>
      <c r="C147" s="228" t="s">
        <v>295</v>
      </c>
      <c r="D147" s="210">
        <v>1972</v>
      </c>
    </row>
    <row r="148" s="4" customFormat="1" ht="19.95" customHeight="1" spans="1:4">
      <c r="A148" s="217">
        <v>144</v>
      </c>
      <c r="B148" s="227">
        <v>2080899</v>
      </c>
      <c r="C148" s="228" t="s">
        <v>296</v>
      </c>
      <c r="D148" s="210">
        <v>900</v>
      </c>
    </row>
    <row r="149" s="212" customFormat="1" ht="19.95" customHeight="1" spans="1:4">
      <c r="A149" s="217">
        <v>145</v>
      </c>
      <c r="B149" s="224">
        <v>20809</v>
      </c>
      <c r="C149" s="225" t="s">
        <v>297</v>
      </c>
      <c r="D149" s="226">
        <v>429.26</v>
      </c>
    </row>
    <row r="150" s="4" customFormat="1" ht="19.95" customHeight="1" spans="1:4">
      <c r="A150" s="217">
        <v>146</v>
      </c>
      <c r="B150" s="227">
        <v>2080901</v>
      </c>
      <c r="C150" s="228" t="s">
        <v>298</v>
      </c>
      <c r="D150" s="210">
        <v>263</v>
      </c>
    </row>
    <row r="151" s="4" customFormat="1" ht="19.95" customHeight="1" spans="1:4">
      <c r="A151" s="217">
        <v>147</v>
      </c>
      <c r="B151" s="227">
        <v>2080902</v>
      </c>
      <c r="C151" s="228" t="s">
        <v>299</v>
      </c>
      <c r="D151" s="210">
        <v>142.04</v>
      </c>
    </row>
    <row r="152" s="4" customFormat="1" ht="19.95" customHeight="1" spans="1:4">
      <c r="A152" s="217">
        <v>148</v>
      </c>
      <c r="B152" s="227">
        <v>2080903</v>
      </c>
      <c r="C152" s="228" t="s">
        <v>300</v>
      </c>
      <c r="D152" s="210">
        <v>0.44</v>
      </c>
    </row>
    <row r="153" s="4" customFormat="1" ht="19.95" customHeight="1" spans="1:4">
      <c r="A153" s="217">
        <v>149</v>
      </c>
      <c r="B153" s="227">
        <v>2080905</v>
      </c>
      <c r="C153" s="228" t="s">
        <v>301</v>
      </c>
      <c r="D153" s="210">
        <v>23.78</v>
      </c>
    </row>
    <row r="154" s="212" customFormat="1" ht="19.95" customHeight="1" spans="1:4">
      <c r="A154" s="217">
        <v>150</v>
      </c>
      <c r="B154" s="224">
        <v>20810</v>
      </c>
      <c r="C154" s="225" t="s">
        <v>302</v>
      </c>
      <c r="D154" s="226">
        <v>42.36</v>
      </c>
    </row>
    <row r="155" s="4" customFormat="1" ht="19.95" customHeight="1" spans="1:4">
      <c r="A155" s="217">
        <v>151</v>
      </c>
      <c r="B155" s="227">
        <v>2081001</v>
      </c>
      <c r="C155" s="228" t="s">
        <v>303</v>
      </c>
      <c r="D155" s="210">
        <v>38.36</v>
      </c>
    </row>
    <row r="156" s="4" customFormat="1" ht="19.95" customHeight="1" spans="1:4">
      <c r="A156" s="217">
        <v>152</v>
      </c>
      <c r="B156" s="227">
        <v>2081004</v>
      </c>
      <c r="C156" s="228" t="s">
        <v>304</v>
      </c>
      <c r="D156" s="210">
        <v>1.5</v>
      </c>
    </row>
    <row r="157" s="4" customFormat="1" ht="19.95" customHeight="1" spans="1:4">
      <c r="A157" s="217">
        <v>153</v>
      </c>
      <c r="B157" s="227">
        <v>2081099</v>
      </c>
      <c r="C157" s="228" t="s">
        <v>305</v>
      </c>
      <c r="D157" s="210">
        <v>2.5</v>
      </c>
    </row>
    <row r="158" s="212" customFormat="1" ht="19.95" customHeight="1" spans="1:4">
      <c r="A158" s="217">
        <v>154</v>
      </c>
      <c r="B158" s="224">
        <v>20811</v>
      </c>
      <c r="C158" s="225" t="s">
        <v>306</v>
      </c>
      <c r="D158" s="226">
        <v>1548.7211</v>
      </c>
    </row>
    <row r="159" s="4" customFormat="1" ht="19.95" customHeight="1" spans="1:4">
      <c r="A159" s="217">
        <v>155</v>
      </c>
      <c r="B159" s="227">
        <v>2081101</v>
      </c>
      <c r="C159" s="195" t="s">
        <v>189</v>
      </c>
      <c r="D159" s="210">
        <v>35.2365</v>
      </c>
    </row>
    <row r="160" s="4" customFormat="1" ht="19.95" customHeight="1" spans="1:4">
      <c r="A160" s="217">
        <v>156</v>
      </c>
      <c r="B160" s="227">
        <v>2081104</v>
      </c>
      <c r="C160" s="195" t="s">
        <v>307</v>
      </c>
      <c r="D160" s="210">
        <v>65</v>
      </c>
    </row>
    <row r="161" s="4" customFormat="1" ht="19.95" customHeight="1" spans="1:4">
      <c r="A161" s="217">
        <v>157</v>
      </c>
      <c r="B161" s="227">
        <v>2081105</v>
      </c>
      <c r="C161" s="195" t="s">
        <v>308</v>
      </c>
      <c r="D161" s="210">
        <v>132.1646</v>
      </c>
    </row>
    <row r="162" s="4" customFormat="1" ht="19.95" customHeight="1" spans="1:4">
      <c r="A162" s="217">
        <v>158</v>
      </c>
      <c r="B162" s="227">
        <v>2081107</v>
      </c>
      <c r="C162" s="195" t="s">
        <v>309</v>
      </c>
      <c r="D162" s="210">
        <v>1241.78</v>
      </c>
    </row>
    <row r="163" s="4" customFormat="1" ht="19.95" customHeight="1" spans="1:4">
      <c r="A163" s="217">
        <v>159</v>
      </c>
      <c r="B163" s="227">
        <v>2081199</v>
      </c>
      <c r="C163" s="195" t="s">
        <v>310</v>
      </c>
      <c r="D163" s="210">
        <v>74.54</v>
      </c>
    </row>
    <row r="164" s="212" customFormat="1" ht="19.95" customHeight="1" spans="1:4">
      <c r="A164" s="217">
        <v>160</v>
      </c>
      <c r="B164" s="224">
        <v>20826</v>
      </c>
      <c r="C164" s="225" t="s">
        <v>311</v>
      </c>
      <c r="D164" s="226">
        <v>4032.89</v>
      </c>
    </row>
    <row r="165" s="4" customFormat="1" ht="19.95" customHeight="1" spans="1:4">
      <c r="A165" s="217">
        <v>161</v>
      </c>
      <c r="B165" s="227">
        <v>2082699</v>
      </c>
      <c r="C165" s="195" t="s">
        <v>312</v>
      </c>
      <c r="D165" s="210">
        <v>4032.89</v>
      </c>
    </row>
    <row r="166" s="212" customFormat="1" ht="19.95" customHeight="1" spans="1:4">
      <c r="A166" s="217">
        <v>162</v>
      </c>
      <c r="B166" s="224">
        <v>20828</v>
      </c>
      <c r="C166" s="225" t="s">
        <v>313</v>
      </c>
      <c r="D166" s="226">
        <v>170.5783</v>
      </c>
    </row>
    <row r="167" s="4" customFormat="1" ht="19.95" customHeight="1" spans="1:4">
      <c r="A167" s="217">
        <v>163</v>
      </c>
      <c r="B167" s="227">
        <v>2082801</v>
      </c>
      <c r="C167" s="195" t="s">
        <v>189</v>
      </c>
      <c r="D167" s="210">
        <v>156.5783</v>
      </c>
    </row>
    <row r="168" s="4" customFormat="1" ht="19.95" customHeight="1" spans="1:4">
      <c r="A168" s="217">
        <v>164</v>
      </c>
      <c r="B168" s="227">
        <v>2082899</v>
      </c>
      <c r="C168" s="195" t="s">
        <v>314</v>
      </c>
      <c r="D168" s="210">
        <v>14</v>
      </c>
    </row>
    <row r="169" s="212" customFormat="1" ht="19.95" customHeight="1" spans="1:4">
      <c r="A169" s="217">
        <v>165</v>
      </c>
      <c r="B169" s="224">
        <v>20899</v>
      </c>
      <c r="C169" s="225" t="s">
        <v>315</v>
      </c>
      <c r="D169" s="226">
        <v>8252</v>
      </c>
    </row>
    <row r="170" s="4" customFormat="1" ht="19.95" customHeight="1" spans="1:4">
      <c r="A170" s="217">
        <v>166</v>
      </c>
      <c r="B170" s="227">
        <v>2089999</v>
      </c>
      <c r="C170" s="195" t="s">
        <v>315</v>
      </c>
      <c r="D170" s="210">
        <v>8252</v>
      </c>
    </row>
    <row r="171" s="211" customFormat="1" ht="19.95" customHeight="1" spans="1:4">
      <c r="A171" s="217">
        <v>167</v>
      </c>
      <c r="B171" s="221">
        <v>210</v>
      </c>
      <c r="C171" s="222" t="s">
        <v>166</v>
      </c>
      <c r="D171" s="223">
        <v>10789</v>
      </c>
    </row>
    <row r="172" s="212" customFormat="1" ht="19.95" customHeight="1" spans="1:4">
      <c r="A172" s="217">
        <v>168</v>
      </c>
      <c r="B172" s="224">
        <v>21001</v>
      </c>
      <c r="C172" s="225" t="s">
        <v>316</v>
      </c>
      <c r="D172" s="226">
        <v>214.2535</v>
      </c>
    </row>
    <row r="173" s="4" customFormat="1" ht="19.95" customHeight="1" spans="1:4">
      <c r="A173" s="217">
        <v>169</v>
      </c>
      <c r="B173" s="227">
        <v>2100101</v>
      </c>
      <c r="C173" s="195" t="s">
        <v>189</v>
      </c>
      <c r="D173" s="210">
        <v>183.7039</v>
      </c>
    </row>
    <row r="174" s="4" customFormat="1" ht="19.95" customHeight="1" spans="1:4">
      <c r="A174" s="217">
        <v>170</v>
      </c>
      <c r="B174" s="227">
        <v>2100199</v>
      </c>
      <c r="C174" s="195" t="s">
        <v>317</v>
      </c>
      <c r="D174" s="210">
        <v>30.5496</v>
      </c>
    </row>
    <row r="175" s="212" customFormat="1" ht="19.95" customHeight="1" spans="1:4">
      <c r="A175" s="217">
        <v>171</v>
      </c>
      <c r="B175" s="224">
        <v>21002</v>
      </c>
      <c r="C175" s="225" t="s">
        <v>318</v>
      </c>
      <c r="D175" s="226">
        <v>3180.8899</v>
      </c>
    </row>
    <row r="176" s="4" customFormat="1" ht="19.95" customHeight="1" spans="1:4">
      <c r="A176" s="217">
        <v>172</v>
      </c>
      <c r="B176" s="227">
        <v>2100201</v>
      </c>
      <c r="C176" s="195" t="s">
        <v>319</v>
      </c>
      <c r="D176" s="210">
        <v>2149.4875</v>
      </c>
    </row>
    <row r="177" s="4" customFormat="1" ht="19.95" customHeight="1" spans="1:4">
      <c r="A177" s="217">
        <v>173</v>
      </c>
      <c r="B177" s="227">
        <v>2100202</v>
      </c>
      <c r="C177" s="195" t="s">
        <v>320</v>
      </c>
      <c r="D177" s="210">
        <v>1031.4024</v>
      </c>
    </row>
    <row r="178" s="212" customFormat="1" ht="19.95" customHeight="1" spans="1:4">
      <c r="A178" s="217">
        <v>174</v>
      </c>
      <c r="B178" s="224">
        <v>21003</v>
      </c>
      <c r="C178" s="225" t="s">
        <v>321</v>
      </c>
      <c r="D178" s="226">
        <v>3424.4421</v>
      </c>
    </row>
    <row r="179" s="4" customFormat="1" ht="19.95" customHeight="1" spans="1:4">
      <c r="A179" s="217">
        <v>175</v>
      </c>
      <c r="B179" s="227">
        <v>2100302</v>
      </c>
      <c r="C179" s="195" t="s">
        <v>322</v>
      </c>
      <c r="D179" s="210">
        <v>3130.6221</v>
      </c>
    </row>
    <row r="180" s="4" customFormat="1" ht="19.95" customHeight="1" spans="1:4">
      <c r="A180" s="217">
        <v>176</v>
      </c>
      <c r="B180" s="227">
        <v>2100399</v>
      </c>
      <c r="C180" s="195" t="s">
        <v>323</v>
      </c>
      <c r="D180" s="210">
        <v>293.82</v>
      </c>
    </row>
    <row r="181" s="212" customFormat="1" ht="19.95" customHeight="1" spans="1:4">
      <c r="A181" s="217">
        <v>177</v>
      </c>
      <c r="B181" s="224">
        <v>21004</v>
      </c>
      <c r="C181" s="225" t="s">
        <v>324</v>
      </c>
      <c r="D181" s="226">
        <v>1223.4964</v>
      </c>
    </row>
    <row r="182" s="4" customFormat="1" ht="19.95" customHeight="1" spans="1:4">
      <c r="A182" s="217">
        <v>178</v>
      </c>
      <c r="B182" s="227">
        <v>2100401</v>
      </c>
      <c r="C182" s="195" t="s">
        <v>325</v>
      </c>
      <c r="D182" s="210">
        <v>398.8212</v>
      </c>
    </row>
    <row r="183" s="4" customFormat="1" ht="19.95" customHeight="1" spans="1:4">
      <c r="A183" s="217">
        <v>179</v>
      </c>
      <c r="B183" s="227">
        <v>2100403</v>
      </c>
      <c r="C183" s="195" t="s">
        <v>326</v>
      </c>
      <c r="D183" s="210">
        <v>347.5652</v>
      </c>
    </row>
    <row r="184" s="4" customFormat="1" ht="19.95" customHeight="1" spans="1:4">
      <c r="A184" s="217">
        <v>180</v>
      </c>
      <c r="B184" s="227">
        <v>2100408</v>
      </c>
      <c r="C184" s="195" t="s">
        <v>327</v>
      </c>
      <c r="D184" s="210">
        <v>456.11</v>
      </c>
    </row>
    <row r="185" s="4" customFormat="1" ht="19.95" customHeight="1" spans="1:4">
      <c r="A185" s="217">
        <v>181</v>
      </c>
      <c r="B185" s="227">
        <v>2100499</v>
      </c>
      <c r="C185" s="195" t="s">
        <v>328</v>
      </c>
      <c r="D185" s="210">
        <v>21</v>
      </c>
    </row>
    <row r="186" s="212" customFormat="1" ht="19.95" customHeight="1" spans="1:4">
      <c r="A186" s="217">
        <v>182</v>
      </c>
      <c r="B186" s="224">
        <v>21007</v>
      </c>
      <c r="C186" s="225" t="s">
        <v>329</v>
      </c>
      <c r="D186" s="226">
        <v>459.1641</v>
      </c>
    </row>
    <row r="187" s="4" customFormat="1" ht="19.95" customHeight="1" spans="1:4">
      <c r="A187" s="217">
        <v>183</v>
      </c>
      <c r="B187" s="227">
        <v>2100799</v>
      </c>
      <c r="C187" s="195" t="s">
        <v>330</v>
      </c>
      <c r="D187" s="210">
        <v>459.1641</v>
      </c>
    </row>
    <row r="188" s="212" customFormat="1" ht="19.95" customHeight="1" spans="1:4">
      <c r="A188" s="217">
        <v>184</v>
      </c>
      <c r="B188" s="224">
        <v>21011</v>
      </c>
      <c r="C188" s="225" t="s">
        <v>331</v>
      </c>
      <c r="D188" s="226">
        <v>2014.0544</v>
      </c>
    </row>
    <row r="189" s="4" customFormat="1" ht="19.95" customHeight="1" spans="1:4">
      <c r="A189" s="217">
        <v>185</v>
      </c>
      <c r="B189" s="227">
        <v>2101101</v>
      </c>
      <c r="C189" s="195" t="s">
        <v>332</v>
      </c>
      <c r="D189" s="210">
        <v>867.648</v>
      </c>
    </row>
    <row r="190" s="4" customFormat="1" ht="19.95" customHeight="1" spans="1:4">
      <c r="A190" s="217">
        <v>186</v>
      </c>
      <c r="B190" s="227">
        <v>2101102</v>
      </c>
      <c r="C190" s="195" t="s">
        <v>333</v>
      </c>
      <c r="D190" s="210">
        <v>721.134</v>
      </c>
    </row>
    <row r="191" s="4" customFormat="1" ht="19.95" customHeight="1" spans="1:4">
      <c r="A191" s="217">
        <v>187</v>
      </c>
      <c r="B191" s="227">
        <v>2101103</v>
      </c>
      <c r="C191" s="195" t="s">
        <v>334</v>
      </c>
      <c r="D191" s="210">
        <v>354.464</v>
      </c>
    </row>
    <row r="192" s="4" customFormat="1" ht="19.95" customHeight="1" spans="1:4">
      <c r="A192" s="217">
        <v>188</v>
      </c>
      <c r="B192" s="227">
        <v>2101199</v>
      </c>
      <c r="C192" s="195" t="s">
        <v>335</v>
      </c>
      <c r="D192" s="210">
        <v>70.8084</v>
      </c>
    </row>
    <row r="193" s="212" customFormat="1" ht="19.95" customHeight="1" spans="1:4">
      <c r="A193" s="217">
        <v>189</v>
      </c>
      <c r="B193" s="224">
        <v>21015</v>
      </c>
      <c r="C193" s="225" t="s">
        <v>336</v>
      </c>
      <c r="D193" s="226">
        <v>273.6108</v>
      </c>
    </row>
    <row r="194" s="4" customFormat="1" ht="19.95" customHeight="1" spans="1:4">
      <c r="A194" s="217">
        <v>190</v>
      </c>
      <c r="B194" s="227">
        <v>2101501</v>
      </c>
      <c r="C194" s="195" t="s">
        <v>189</v>
      </c>
      <c r="D194" s="210">
        <v>148.6731</v>
      </c>
    </row>
    <row r="195" s="4" customFormat="1" ht="19.95" customHeight="1" spans="1:4">
      <c r="A195" s="217">
        <v>191</v>
      </c>
      <c r="B195" s="227">
        <v>2101506</v>
      </c>
      <c r="C195" s="195" t="s">
        <v>337</v>
      </c>
      <c r="D195" s="210">
        <v>98.4377</v>
      </c>
    </row>
    <row r="196" s="4" customFormat="1" ht="19.95" customHeight="1" spans="1:4">
      <c r="A196" s="217">
        <v>192</v>
      </c>
      <c r="B196" s="227">
        <v>2101599</v>
      </c>
      <c r="C196" s="195" t="s">
        <v>338</v>
      </c>
      <c r="D196" s="210">
        <v>26.5</v>
      </c>
    </row>
    <row r="197" s="211" customFormat="1" ht="19.95" customHeight="1" spans="1:4">
      <c r="A197" s="217">
        <v>193</v>
      </c>
      <c r="B197" s="221">
        <v>211</v>
      </c>
      <c r="C197" s="222" t="s">
        <v>167</v>
      </c>
      <c r="D197" s="223">
        <v>4100</v>
      </c>
    </row>
    <row r="198" s="212" customFormat="1" ht="19.95" customHeight="1" spans="1:4">
      <c r="A198" s="217">
        <v>194</v>
      </c>
      <c r="B198" s="224">
        <v>21103</v>
      </c>
      <c r="C198" s="225" t="s">
        <v>339</v>
      </c>
      <c r="D198" s="226">
        <v>2800</v>
      </c>
    </row>
    <row r="199" s="4" customFormat="1" ht="19.95" customHeight="1" spans="1:4">
      <c r="A199" s="217">
        <v>195</v>
      </c>
      <c r="B199" s="227">
        <v>2110301</v>
      </c>
      <c r="C199" s="228" t="s">
        <v>340</v>
      </c>
      <c r="D199" s="210">
        <v>1223</v>
      </c>
    </row>
    <row r="200" s="4" customFormat="1" ht="19.95" customHeight="1" spans="1:4">
      <c r="A200" s="217">
        <v>196</v>
      </c>
      <c r="B200" s="227">
        <v>2110302</v>
      </c>
      <c r="C200" s="228" t="s">
        <v>341</v>
      </c>
      <c r="D200" s="210">
        <v>1045</v>
      </c>
    </row>
    <row r="201" s="4" customFormat="1" ht="19.95" customHeight="1" spans="1:4">
      <c r="A201" s="217">
        <v>197</v>
      </c>
      <c r="B201" s="227">
        <v>2110304</v>
      </c>
      <c r="C201" s="195" t="s">
        <v>342</v>
      </c>
      <c r="D201" s="210">
        <v>32</v>
      </c>
    </row>
    <row r="202" s="4" customFormat="1" ht="19.95" customHeight="1" spans="1:4">
      <c r="A202" s="217">
        <v>198</v>
      </c>
      <c r="B202" s="227">
        <v>2110399</v>
      </c>
      <c r="C202" s="195" t="s">
        <v>343</v>
      </c>
      <c r="D202" s="210">
        <v>500</v>
      </c>
    </row>
    <row r="203" s="212" customFormat="1" ht="19.95" customHeight="1" spans="1:4">
      <c r="A203" s="217">
        <v>199</v>
      </c>
      <c r="B203" s="224">
        <v>21104</v>
      </c>
      <c r="C203" s="225" t="s">
        <v>344</v>
      </c>
      <c r="D203" s="226">
        <v>1300</v>
      </c>
    </row>
    <row r="204" s="4" customFormat="1" ht="19.95" customHeight="1" spans="1:4">
      <c r="A204" s="217">
        <v>200</v>
      </c>
      <c r="B204" s="227">
        <v>2110402</v>
      </c>
      <c r="C204" s="195" t="s">
        <v>345</v>
      </c>
      <c r="D204" s="210">
        <v>1300</v>
      </c>
    </row>
    <row r="205" s="211" customFormat="1" ht="19.95" customHeight="1" spans="1:4">
      <c r="A205" s="217">
        <v>201</v>
      </c>
      <c r="B205" s="221">
        <v>212</v>
      </c>
      <c r="C205" s="222" t="s">
        <v>168</v>
      </c>
      <c r="D205" s="223">
        <v>9206</v>
      </c>
    </row>
    <row r="206" s="212" customFormat="1" ht="19.95" customHeight="1" spans="1:4">
      <c r="A206" s="217">
        <v>202</v>
      </c>
      <c r="B206" s="224">
        <v>21201</v>
      </c>
      <c r="C206" s="225" t="s">
        <v>346</v>
      </c>
      <c r="D206" s="226">
        <v>1342.8946</v>
      </c>
    </row>
    <row r="207" s="4" customFormat="1" ht="19.95" customHeight="1" spans="1:4">
      <c r="A207" s="217">
        <v>203</v>
      </c>
      <c r="B207" s="227">
        <v>2120101</v>
      </c>
      <c r="C207" s="195" t="s">
        <v>189</v>
      </c>
      <c r="D207" s="210">
        <v>225.4147</v>
      </c>
    </row>
    <row r="208" s="4" customFormat="1" ht="19.95" customHeight="1" spans="1:4">
      <c r="A208" s="217">
        <v>204</v>
      </c>
      <c r="B208" s="227">
        <v>2120104</v>
      </c>
      <c r="C208" s="195" t="s">
        <v>347</v>
      </c>
      <c r="D208" s="210">
        <v>654.4283</v>
      </c>
    </row>
    <row r="209" s="4" customFormat="1" ht="19.95" customHeight="1" spans="1:4">
      <c r="A209" s="217">
        <v>205</v>
      </c>
      <c r="B209" s="227">
        <v>2120199</v>
      </c>
      <c r="C209" s="195" t="s">
        <v>348</v>
      </c>
      <c r="D209" s="210">
        <v>463.0516</v>
      </c>
    </row>
    <row r="210" s="212" customFormat="1" ht="19.95" customHeight="1" spans="1:4">
      <c r="A210" s="217">
        <v>206</v>
      </c>
      <c r="B210" s="224">
        <v>21203</v>
      </c>
      <c r="C210" s="225" t="s">
        <v>349</v>
      </c>
      <c r="D210" s="226">
        <v>6921</v>
      </c>
    </row>
    <row r="211" s="4" customFormat="1" ht="19.95" customHeight="1" spans="1:4">
      <c r="A211" s="217">
        <v>207</v>
      </c>
      <c r="B211" s="227">
        <v>2120399</v>
      </c>
      <c r="C211" s="195" t="s">
        <v>350</v>
      </c>
      <c r="D211" s="210">
        <v>6921</v>
      </c>
    </row>
    <row r="212" s="212" customFormat="1" ht="19.95" customHeight="1" spans="1:4">
      <c r="A212" s="217">
        <v>208</v>
      </c>
      <c r="B212" s="224">
        <v>21205</v>
      </c>
      <c r="C212" s="225" t="s">
        <v>351</v>
      </c>
      <c r="D212" s="226">
        <v>941.9336</v>
      </c>
    </row>
    <row r="213" s="4" customFormat="1" ht="19.95" customHeight="1" spans="1:4">
      <c r="A213" s="217">
        <v>209</v>
      </c>
      <c r="B213" s="227">
        <v>2120501</v>
      </c>
      <c r="C213" s="195" t="s">
        <v>351</v>
      </c>
      <c r="D213" s="210">
        <v>941.9336</v>
      </c>
    </row>
    <row r="214" s="211" customFormat="1" ht="19.95" customHeight="1" spans="1:4">
      <c r="A214" s="217">
        <v>210</v>
      </c>
      <c r="B214" s="221">
        <v>213</v>
      </c>
      <c r="C214" s="222" t="s">
        <v>169</v>
      </c>
      <c r="D214" s="223">
        <v>26967.1695</v>
      </c>
    </row>
    <row r="215" s="212" customFormat="1" ht="19.95" customHeight="1" spans="1:4">
      <c r="A215" s="217">
        <v>211</v>
      </c>
      <c r="B215" s="224">
        <v>21301</v>
      </c>
      <c r="C215" s="225" t="s">
        <v>352</v>
      </c>
      <c r="D215" s="226">
        <v>6313.0022</v>
      </c>
    </row>
    <row r="216" s="4" customFormat="1" ht="19.95" customHeight="1" spans="1:4">
      <c r="A216" s="217">
        <v>212</v>
      </c>
      <c r="B216" s="227">
        <v>2130101</v>
      </c>
      <c r="C216" s="195" t="s">
        <v>189</v>
      </c>
      <c r="D216" s="210">
        <v>299.6884</v>
      </c>
    </row>
    <row r="217" s="4" customFormat="1" ht="19.95" customHeight="1" spans="1:4">
      <c r="A217" s="217">
        <v>213</v>
      </c>
      <c r="B217" s="227">
        <v>2130104</v>
      </c>
      <c r="C217" s="195" t="s">
        <v>198</v>
      </c>
      <c r="D217" s="210">
        <v>988.8138</v>
      </c>
    </row>
    <row r="218" s="4" customFormat="1" ht="19.95" customHeight="1" spans="1:4">
      <c r="A218" s="217">
        <v>214</v>
      </c>
      <c r="B218" s="227">
        <v>2130108</v>
      </c>
      <c r="C218" s="195" t="s">
        <v>353</v>
      </c>
      <c r="D218" s="210">
        <v>7.5</v>
      </c>
    </row>
    <row r="219" s="4" customFormat="1" ht="19.95" customHeight="1" spans="1:4">
      <c r="A219" s="217">
        <v>215</v>
      </c>
      <c r="B219" s="227">
        <v>2130109</v>
      </c>
      <c r="C219" s="195" t="s">
        <v>354</v>
      </c>
      <c r="D219" s="210">
        <v>10</v>
      </c>
    </row>
    <row r="220" s="4" customFormat="1" ht="19.95" customHeight="1" spans="1:4">
      <c r="A220" s="217">
        <v>216</v>
      </c>
      <c r="B220" s="227">
        <v>2130120</v>
      </c>
      <c r="C220" s="195" t="s">
        <v>355</v>
      </c>
      <c r="D220" s="210">
        <v>3400</v>
      </c>
    </row>
    <row r="221" s="4" customFormat="1" ht="19.95" customHeight="1" spans="1:4">
      <c r="A221" s="217">
        <v>217</v>
      </c>
      <c r="B221" s="227">
        <v>2130153</v>
      </c>
      <c r="C221" s="195" t="s">
        <v>356</v>
      </c>
      <c r="D221" s="210">
        <v>1374</v>
      </c>
    </row>
    <row r="222" s="4" customFormat="1" ht="19.95" customHeight="1" spans="1:4">
      <c r="A222" s="217">
        <v>218</v>
      </c>
      <c r="B222" s="227">
        <v>2130199</v>
      </c>
      <c r="C222" s="195" t="s">
        <v>357</v>
      </c>
      <c r="D222" s="210">
        <v>233</v>
      </c>
    </row>
    <row r="223" s="212" customFormat="1" ht="19.95" customHeight="1" spans="1:4">
      <c r="A223" s="217">
        <v>219</v>
      </c>
      <c r="B223" s="224">
        <v>21302</v>
      </c>
      <c r="C223" s="225" t="s">
        <v>358</v>
      </c>
      <c r="D223" s="226">
        <v>2305.9239</v>
      </c>
    </row>
    <row r="224" s="4" customFormat="1" ht="19.95" customHeight="1" spans="1:4">
      <c r="A224" s="217">
        <v>220</v>
      </c>
      <c r="B224" s="227">
        <v>2130201</v>
      </c>
      <c r="C224" s="195" t="s">
        <v>189</v>
      </c>
      <c r="D224" s="210">
        <v>146.3952</v>
      </c>
    </row>
    <row r="225" s="4" customFormat="1" ht="19.95" customHeight="1" spans="1:4">
      <c r="A225" s="217">
        <v>221</v>
      </c>
      <c r="B225" s="227">
        <v>2130204</v>
      </c>
      <c r="C225" s="195" t="s">
        <v>359</v>
      </c>
      <c r="D225" s="210">
        <v>546.5287</v>
      </c>
    </row>
    <row r="226" s="4" customFormat="1" ht="19.95" customHeight="1" spans="1:4">
      <c r="A226" s="217">
        <v>222</v>
      </c>
      <c r="B226" s="227">
        <v>2130212</v>
      </c>
      <c r="C226" s="195" t="s">
        <v>360</v>
      </c>
      <c r="D226" s="210">
        <v>50</v>
      </c>
    </row>
    <row r="227" s="4" customFormat="1" ht="19.95" customHeight="1" spans="1:4">
      <c r="A227" s="217">
        <v>223</v>
      </c>
      <c r="B227" s="227">
        <v>2130299</v>
      </c>
      <c r="C227" s="195" t="s">
        <v>361</v>
      </c>
      <c r="D227" s="210">
        <v>1563</v>
      </c>
    </row>
    <row r="228" s="212" customFormat="1" ht="19.95" customHeight="1" spans="1:4">
      <c r="A228" s="217">
        <v>224</v>
      </c>
      <c r="B228" s="224">
        <v>21303</v>
      </c>
      <c r="C228" s="225" t="s">
        <v>362</v>
      </c>
      <c r="D228" s="226">
        <v>2112.0354</v>
      </c>
    </row>
    <row r="229" s="4" customFormat="1" ht="19.95" customHeight="1" spans="1:4">
      <c r="A229" s="217">
        <v>225</v>
      </c>
      <c r="B229" s="227">
        <v>2130301</v>
      </c>
      <c r="C229" s="195" t="s">
        <v>189</v>
      </c>
      <c r="D229" s="210">
        <v>86.1386</v>
      </c>
    </row>
    <row r="230" s="4" customFormat="1" ht="19.95" customHeight="1" spans="1:4">
      <c r="A230" s="217">
        <v>226</v>
      </c>
      <c r="B230" s="227">
        <v>2130399</v>
      </c>
      <c r="C230" s="195" t="s">
        <v>363</v>
      </c>
      <c r="D230" s="210">
        <v>2025.8968</v>
      </c>
    </row>
    <row r="231" s="212" customFormat="1" ht="19.95" customHeight="1" spans="1:4">
      <c r="A231" s="217">
        <v>227</v>
      </c>
      <c r="B231" s="224">
        <v>21305</v>
      </c>
      <c r="C231" s="225" t="s">
        <v>364</v>
      </c>
      <c r="D231" s="226">
        <v>12243.338</v>
      </c>
    </row>
    <row r="232" s="4" customFormat="1" ht="19.95" customHeight="1" spans="1:4">
      <c r="A232" s="217">
        <v>228</v>
      </c>
      <c r="B232" s="227">
        <v>2130501</v>
      </c>
      <c r="C232" s="195" t="s">
        <v>189</v>
      </c>
      <c r="D232" s="210">
        <v>165.338</v>
      </c>
    </row>
    <row r="233" s="4" customFormat="1" ht="19.95" customHeight="1" spans="1:4">
      <c r="A233" s="217">
        <v>229</v>
      </c>
      <c r="B233" s="227">
        <v>2130505</v>
      </c>
      <c r="C233" s="195" t="s">
        <v>365</v>
      </c>
      <c r="D233" s="210">
        <v>6849</v>
      </c>
    </row>
    <row r="234" s="4" customFormat="1" ht="19.95" customHeight="1" spans="1:4">
      <c r="A234" s="217">
        <v>230</v>
      </c>
      <c r="B234" s="227">
        <v>2130599</v>
      </c>
      <c r="C234" s="195" t="s">
        <v>366</v>
      </c>
      <c r="D234" s="210">
        <v>5229</v>
      </c>
    </row>
    <row r="235" s="212" customFormat="1" ht="19.95" customHeight="1" spans="1:4">
      <c r="A235" s="217">
        <v>231</v>
      </c>
      <c r="B235" s="224">
        <v>21307</v>
      </c>
      <c r="C235" s="225" t="s">
        <v>367</v>
      </c>
      <c r="D235" s="226">
        <v>2783.65</v>
      </c>
    </row>
    <row r="236" s="4" customFormat="1" ht="19.95" customHeight="1" spans="1:4">
      <c r="A236" s="217">
        <v>232</v>
      </c>
      <c r="B236" s="227">
        <v>2130701</v>
      </c>
      <c r="C236" s="228" t="s">
        <v>368</v>
      </c>
      <c r="D236" s="210">
        <v>585</v>
      </c>
    </row>
    <row r="237" s="4" customFormat="1" ht="19.95" customHeight="1" spans="1:4">
      <c r="A237" s="217">
        <v>233</v>
      </c>
      <c r="B237" s="227">
        <v>2130705</v>
      </c>
      <c r="C237" s="195" t="s">
        <v>369</v>
      </c>
      <c r="D237" s="210">
        <v>2198.65</v>
      </c>
    </row>
    <row r="238" s="212" customFormat="1" ht="19.95" customHeight="1" spans="1:4">
      <c r="A238" s="217">
        <v>234</v>
      </c>
      <c r="B238" s="224">
        <v>21308</v>
      </c>
      <c r="C238" s="225" t="s">
        <v>370</v>
      </c>
      <c r="D238" s="226">
        <v>1209.22</v>
      </c>
    </row>
    <row r="239" s="4" customFormat="1" ht="19.95" customHeight="1" spans="1:4">
      <c r="A239" s="217">
        <v>235</v>
      </c>
      <c r="B239" s="227">
        <v>2130803</v>
      </c>
      <c r="C239" s="195" t="s">
        <v>371</v>
      </c>
      <c r="D239" s="210">
        <v>189.22</v>
      </c>
    </row>
    <row r="240" s="4" customFormat="1" ht="19.95" customHeight="1" spans="1:4">
      <c r="A240" s="217">
        <v>236</v>
      </c>
      <c r="B240" s="227">
        <v>2130899</v>
      </c>
      <c r="C240" s="195" t="s">
        <v>372</v>
      </c>
      <c r="D240" s="210">
        <v>1020</v>
      </c>
    </row>
    <row r="241" s="211" customFormat="1" ht="19.95" customHeight="1" spans="1:4">
      <c r="A241" s="217">
        <v>237</v>
      </c>
      <c r="B241" s="221">
        <v>214</v>
      </c>
      <c r="C241" s="222" t="s">
        <v>170</v>
      </c>
      <c r="D241" s="223">
        <v>2791</v>
      </c>
    </row>
    <row r="242" s="212" customFormat="1" ht="19.95" customHeight="1" spans="1:4">
      <c r="A242" s="217">
        <v>238</v>
      </c>
      <c r="B242" s="224">
        <v>21401</v>
      </c>
      <c r="C242" s="225" t="s">
        <v>373</v>
      </c>
      <c r="D242" s="226">
        <v>2791</v>
      </c>
    </row>
    <row r="243" s="4" customFormat="1" ht="19.95" customHeight="1" spans="1:4">
      <c r="A243" s="217">
        <v>239</v>
      </c>
      <c r="B243" s="227">
        <v>2140101</v>
      </c>
      <c r="C243" s="195" t="s">
        <v>189</v>
      </c>
      <c r="D243" s="210">
        <v>115.416</v>
      </c>
    </row>
    <row r="244" s="4" customFormat="1" ht="19.95" customHeight="1" spans="1:4">
      <c r="A244" s="217">
        <v>240</v>
      </c>
      <c r="B244" s="227">
        <v>2140106</v>
      </c>
      <c r="C244" s="195" t="s">
        <v>374</v>
      </c>
      <c r="D244" s="210">
        <v>75</v>
      </c>
    </row>
    <row r="245" s="4" customFormat="1" ht="19.95" customHeight="1" spans="1:4">
      <c r="A245" s="217">
        <v>241</v>
      </c>
      <c r="B245" s="227">
        <v>2140112</v>
      </c>
      <c r="C245" s="195" t="s">
        <v>375</v>
      </c>
      <c r="D245" s="210">
        <v>114.5238</v>
      </c>
    </row>
    <row r="246" s="4" customFormat="1" ht="19.95" customHeight="1" spans="1:4">
      <c r="A246" s="217">
        <v>242</v>
      </c>
      <c r="B246" s="227">
        <v>2140199</v>
      </c>
      <c r="C246" s="195" t="s">
        <v>376</v>
      </c>
      <c r="D246" s="210">
        <v>2486</v>
      </c>
    </row>
    <row r="247" s="211" customFormat="1" ht="19.95" customHeight="1" spans="1:4">
      <c r="A247" s="217">
        <v>243</v>
      </c>
      <c r="B247" s="221">
        <v>215</v>
      </c>
      <c r="C247" s="222" t="s">
        <v>171</v>
      </c>
      <c r="D247" s="223">
        <v>5611</v>
      </c>
    </row>
    <row r="248" s="212" customFormat="1" ht="19.95" customHeight="1" spans="1:4">
      <c r="A248" s="217">
        <v>244</v>
      </c>
      <c r="B248" s="224">
        <v>21502</v>
      </c>
      <c r="C248" s="225" t="s">
        <v>377</v>
      </c>
      <c r="D248" s="226">
        <v>5322</v>
      </c>
    </row>
    <row r="249" s="4" customFormat="1" ht="19.95" customHeight="1" spans="1:4">
      <c r="A249" s="217">
        <v>245</v>
      </c>
      <c r="B249" s="227">
        <v>2150201</v>
      </c>
      <c r="C249" s="195" t="s">
        <v>189</v>
      </c>
      <c r="D249" s="210">
        <v>236.9677</v>
      </c>
    </row>
    <row r="250" s="4" customFormat="1" ht="19.95" customHeight="1" spans="1:4">
      <c r="A250" s="217">
        <v>246</v>
      </c>
      <c r="B250" s="227">
        <v>2150299</v>
      </c>
      <c r="C250" s="195" t="s">
        <v>378</v>
      </c>
      <c r="D250" s="210">
        <v>5085</v>
      </c>
    </row>
    <row r="251" s="212" customFormat="1" ht="19.95" customHeight="1" spans="1:4">
      <c r="A251" s="217">
        <v>247</v>
      </c>
      <c r="B251" s="224">
        <v>21505</v>
      </c>
      <c r="C251" s="225" t="s">
        <v>379</v>
      </c>
      <c r="D251" s="226">
        <v>289.1192</v>
      </c>
    </row>
    <row r="252" s="4" customFormat="1" ht="19.95" customHeight="1" spans="1:4">
      <c r="A252" s="217">
        <v>248</v>
      </c>
      <c r="B252" s="227">
        <v>2150501</v>
      </c>
      <c r="C252" s="195" t="s">
        <v>189</v>
      </c>
      <c r="D252" s="210">
        <v>268.1192</v>
      </c>
    </row>
    <row r="253" s="4" customFormat="1" ht="19.95" customHeight="1" spans="1:4">
      <c r="A253" s="217">
        <v>249</v>
      </c>
      <c r="B253" s="227">
        <v>2150599</v>
      </c>
      <c r="C253" s="195" t="s">
        <v>380</v>
      </c>
      <c r="D253" s="210">
        <v>21</v>
      </c>
    </row>
    <row r="254" s="211" customFormat="1" ht="19.95" customHeight="1" spans="1:4">
      <c r="A254" s="217">
        <v>250</v>
      </c>
      <c r="B254" s="221">
        <v>216</v>
      </c>
      <c r="C254" s="222" t="s">
        <v>172</v>
      </c>
      <c r="D254" s="223">
        <v>151</v>
      </c>
    </row>
    <row r="255" s="212" customFormat="1" ht="19.95" customHeight="1" spans="1:4">
      <c r="A255" s="217">
        <v>251</v>
      </c>
      <c r="B255" s="224">
        <v>21602</v>
      </c>
      <c r="C255" s="225" t="s">
        <v>381</v>
      </c>
      <c r="D255" s="226">
        <v>151</v>
      </c>
    </row>
    <row r="256" s="4" customFormat="1" ht="19.95" customHeight="1" spans="1:4">
      <c r="A256" s="217">
        <v>252</v>
      </c>
      <c r="B256" s="227">
        <v>2160201</v>
      </c>
      <c r="C256" s="195" t="s">
        <v>189</v>
      </c>
      <c r="D256" s="210">
        <v>104.0613</v>
      </c>
    </row>
    <row r="257" s="4" customFormat="1" ht="19.95" customHeight="1" spans="1:4">
      <c r="A257" s="217">
        <v>253</v>
      </c>
      <c r="B257" s="227">
        <v>2160299</v>
      </c>
      <c r="C257" s="195" t="s">
        <v>382</v>
      </c>
      <c r="D257" s="210">
        <v>47</v>
      </c>
    </row>
    <row r="258" s="211" customFormat="1" ht="19.95" customHeight="1" spans="1:4">
      <c r="A258" s="217">
        <v>254</v>
      </c>
      <c r="B258" s="221">
        <v>217</v>
      </c>
      <c r="C258" s="222" t="s">
        <v>173</v>
      </c>
      <c r="D258" s="223">
        <v>20</v>
      </c>
    </row>
    <row r="259" s="212" customFormat="1" ht="19.95" customHeight="1" spans="1:4">
      <c r="A259" s="217">
        <v>255</v>
      </c>
      <c r="B259" s="224">
        <v>21701</v>
      </c>
      <c r="C259" s="225" t="s">
        <v>383</v>
      </c>
      <c r="D259" s="226">
        <v>20</v>
      </c>
    </row>
    <row r="260" s="4" customFormat="1" ht="19.95" customHeight="1" spans="1:4">
      <c r="A260" s="217">
        <v>256</v>
      </c>
      <c r="B260" s="227">
        <v>2170199</v>
      </c>
      <c r="C260" s="195" t="s">
        <v>384</v>
      </c>
      <c r="D260" s="210">
        <v>20</v>
      </c>
    </row>
    <row r="261" s="211" customFormat="1" ht="19.95" customHeight="1" spans="1:4">
      <c r="A261" s="217">
        <v>257</v>
      </c>
      <c r="B261" s="221">
        <v>220</v>
      </c>
      <c r="C261" s="222" t="s">
        <v>174</v>
      </c>
      <c r="D261" s="223">
        <v>1082</v>
      </c>
    </row>
    <row r="262" s="212" customFormat="1" ht="19.95" customHeight="1" spans="1:4">
      <c r="A262" s="217">
        <v>258</v>
      </c>
      <c r="B262" s="224">
        <v>22001</v>
      </c>
      <c r="C262" s="225" t="s">
        <v>385</v>
      </c>
      <c r="D262" s="226">
        <v>1047</v>
      </c>
    </row>
    <row r="263" s="4" customFormat="1" ht="19.95" customHeight="1" spans="1:4">
      <c r="A263" s="217">
        <v>259</v>
      </c>
      <c r="B263" s="227">
        <v>2200101</v>
      </c>
      <c r="C263" s="195" t="s">
        <v>189</v>
      </c>
      <c r="D263" s="210">
        <v>332.7463</v>
      </c>
    </row>
    <row r="264" s="4" customFormat="1" ht="19.95" customHeight="1" spans="1:4">
      <c r="A264" s="217">
        <v>260</v>
      </c>
      <c r="B264" s="227">
        <v>2200199</v>
      </c>
      <c r="C264" s="195" t="s">
        <v>386</v>
      </c>
      <c r="D264" s="210">
        <v>714</v>
      </c>
    </row>
    <row r="265" s="212" customFormat="1" ht="19.95" customHeight="1" spans="1:4">
      <c r="A265" s="217">
        <v>261</v>
      </c>
      <c r="B265" s="224">
        <v>22005</v>
      </c>
      <c r="C265" s="225" t="s">
        <v>387</v>
      </c>
      <c r="D265" s="226">
        <v>35</v>
      </c>
    </row>
    <row r="266" s="4" customFormat="1" ht="19.95" customHeight="1" spans="1:4">
      <c r="A266" s="217">
        <v>262</v>
      </c>
      <c r="B266" s="227">
        <v>2200599</v>
      </c>
      <c r="C266" s="195" t="s">
        <v>388</v>
      </c>
      <c r="D266" s="210">
        <v>35</v>
      </c>
    </row>
    <row r="267" s="211" customFormat="1" ht="19.95" customHeight="1" spans="1:4">
      <c r="A267" s="217">
        <v>263</v>
      </c>
      <c r="B267" s="221">
        <v>221</v>
      </c>
      <c r="C267" s="222" t="s">
        <v>175</v>
      </c>
      <c r="D267" s="223">
        <v>3563.928</v>
      </c>
    </row>
    <row r="268" s="212" customFormat="1" ht="19.95" customHeight="1" spans="1:4">
      <c r="A268" s="217">
        <v>264</v>
      </c>
      <c r="B268" s="224">
        <v>22101</v>
      </c>
      <c r="C268" s="225" t="s">
        <v>389</v>
      </c>
      <c r="D268" s="226">
        <v>662.25</v>
      </c>
    </row>
    <row r="269" s="4" customFormat="1" ht="19.95" customHeight="1" spans="1:4">
      <c r="A269" s="217">
        <v>265</v>
      </c>
      <c r="B269" s="227">
        <v>2210105</v>
      </c>
      <c r="C269" s="228" t="s">
        <v>390</v>
      </c>
      <c r="D269" s="210">
        <v>14.25</v>
      </c>
    </row>
    <row r="270" s="4" customFormat="1" ht="19.95" customHeight="1" spans="1:4">
      <c r="A270" s="217">
        <v>266</v>
      </c>
      <c r="B270" s="227">
        <v>2210108</v>
      </c>
      <c r="C270" s="228" t="s">
        <v>391</v>
      </c>
      <c r="D270" s="210">
        <v>648</v>
      </c>
    </row>
    <row r="271" s="212" customFormat="1" ht="19.95" customHeight="1" spans="1:4">
      <c r="A271" s="217">
        <v>267</v>
      </c>
      <c r="B271" s="224">
        <v>22102</v>
      </c>
      <c r="C271" s="225" t="s">
        <v>392</v>
      </c>
      <c r="D271" s="226">
        <v>2901.678</v>
      </c>
    </row>
    <row r="272" s="4" customFormat="1" ht="19.95" customHeight="1" spans="1:4">
      <c r="A272" s="217">
        <v>268</v>
      </c>
      <c r="B272" s="227">
        <v>2210201</v>
      </c>
      <c r="C272" s="195" t="s">
        <v>393</v>
      </c>
      <c r="D272" s="210">
        <v>2901.678</v>
      </c>
    </row>
    <row r="273" s="211" customFormat="1" ht="19.95" customHeight="1" spans="1:4">
      <c r="A273" s="217">
        <v>269</v>
      </c>
      <c r="B273" s="221">
        <v>224</v>
      </c>
      <c r="C273" s="222" t="s">
        <v>176</v>
      </c>
      <c r="D273" s="223">
        <v>1086.4763</v>
      </c>
    </row>
    <row r="274" s="212" customFormat="1" ht="19.95" customHeight="1" spans="1:4">
      <c r="A274" s="217">
        <v>270</v>
      </c>
      <c r="B274" s="224">
        <v>22401</v>
      </c>
      <c r="C274" s="225" t="s">
        <v>394</v>
      </c>
      <c r="D274" s="226">
        <v>434.3363</v>
      </c>
    </row>
    <row r="275" s="4" customFormat="1" ht="19.95" customHeight="1" spans="1:4">
      <c r="A275" s="217">
        <v>271</v>
      </c>
      <c r="B275" s="227">
        <v>2240101</v>
      </c>
      <c r="C275" s="195" t="s">
        <v>189</v>
      </c>
      <c r="D275" s="210">
        <v>202.361</v>
      </c>
    </row>
    <row r="276" s="4" customFormat="1" ht="19.95" customHeight="1" spans="1:4">
      <c r="A276" s="217">
        <v>272</v>
      </c>
      <c r="B276" s="227">
        <v>2240106</v>
      </c>
      <c r="C276" s="195" t="s">
        <v>395</v>
      </c>
      <c r="D276" s="210">
        <v>15</v>
      </c>
    </row>
    <row r="277" s="4" customFormat="1" ht="19.95" customHeight="1" spans="1:4">
      <c r="A277" s="217">
        <v>273</v>
      </c>
      <c r="B277" s="227">
        <v>2240150</v>
      </c>
      <c r="C277" s="229" t="s">
        <v>198</v>
      </c>
      <c r="D277" s="230">
        <v>151.3753</v>
      </c>
    </row>
    <row r="278" s="4" customFormat="1" ht="19.95" customHeight="1" spans="1:4">
      <c r="A278" s="217">
        <v>274</v>
      </c>
      <c r="B278" s="227">
        <v>2240199</v>
      </c>
      <c r="C278" s="203" t="s">
        <v>396</v>
      </c>
      <c r="D278" s="231">
        <v>65.6</v>
      </c>
    </row>
    <row r="279" s="212" customFormat="1" ht="19.95" customHeight="1" spans="1:4">
      <c r="A279" s="217">
        <v>275</v>
      </c>
      <c r="B279" s="224">
        <v>22402</v>
      </c>
      <c r="C279" s="232" t="s">
        <v>397</v>
      </c>
      <c r="D279" s="233">
        <v>642.3</v>
      </c>
    </row>
    <row r="280" s="4" customFormat="1" ht="19.95" customHeight="1" spans="1:4">
      <c r="A280" s="217">
        <v>276</v>
      </c>
      <c r="B280" s="227">
        <v>2240299</v>
      </c>
      <c r="C280" s="203" t="s">
        <v>398</v>
      </c>
      <c r="D280" s="231">
        <v>642.3</v>
      </c>
    </row>
    <row r="281" s="212" customFormat="1" ht="19.95" customHeight="1" spans="1:4">
      <c r="A281" s="217">
        <v>277</v>
      </c>
      <c r="B281" s="224">
        <v>22405</v>
      </c>
      <c r="C281" s="232" t="s">
        <v>399</v>
      </c>
      <c r="D281" s="233">
        <v>9.84</v>
      </c>
    </row>
    <row r="282" s="4" customFormat="1" ht="19.95" customHeight="1" spans="1:4">
      <c r="A282" s="217">
        <v>278</v>
      </c>
      <c r="B282" s="227">
        <v>2240504</v>
      </c>
      <c r="C282" s="203" t="s">
        <v>400</v>
      </c>
      <c r="D282" s="231">
        <v>3</v>
      </c>
    </row>
    <row r="283" s="4" customFormat="1" ht="19.95" customHeight="1" spans="1:4">
      <c r="A283" s="217">
        <v>279</v>
      </c>
      <c r="B283" s="227">
        <v>2240599</v>
      </c>
      <c r="C283" s="234" t="s">
        <v>401</v>
      </c>
      <c r="D283" s="231">
        <v>6.84</v>
      </c>
    </row>
    <row r="284" s="211" customFormat="1" ht="19.95" customHeight="1" spans="1:4">
      <c r="A284" s="217">
        <v>280</v>
      </c>
      <c r="B284" s="221">
        <v>227</v>
      </c>
      <c r="C284" s="222" t="s">
        <v>177</v>
      </c>
      <c r="D284" s="223">
        <v>2900</v>
      </c>
    </row>
    <row r="285" s="211" customFormat="1" ht="19.95" customHeight="1" spans="1:4">
      <c r="A285" s="217">
        <v>281</v>
      </c>
      <c r="B285" s="221">
        <v>232</v>
      </c>
      <c r="C285" s="235" t="s">
        <v>178</v>
      </c>
      <c r="D285" s="236">
        <v>1617</v>
      </c>
    </row>
    <row r="286" s="212" customFormat="1" ht="19.95" customHeight="1" spans="1:4">
      <c r="A286" s="217">
        <v>282</v>
      </c>
      <c r="B286" s="224">
        <v>23203</v>
      </c>
      <c r="C286" s="232" t="s">
        <v>402</v>
      </c>
      <c r="D286" s="233">
        <v>1617</v>
      </c>
    </row>
    <row r="287" s="4" customFormat="1" ht="19.95" customHeight="1" spans="1:4">
      <c r="A287" s="217">
        <v>283</v>
      </c>
      <c r="B287" s="227">
        <v>2320301</v>
      </c>
      <c r="C287" s="203" t="s">
        <v>402</v>
      </c>
      <c r="D287" s="231">
        <v>1617</v>
      </c>
    </row>
  </sheetData>
  <mergeCells count="1">
    <mergeCell ref="A2:D2"/>
  </mergeCells>
  <printOptions horizontalCentered="1"/>
  <pageMargins left="0.751388888888889" right="0.751388888888889" top="1" bottom="1" header="0.5" footer="0.5"/>
  <pageSetup paperSize="9" orientation="portrait"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F84"/>
  <sheetViews>
    <sheetView workbookViewId="0">
      <selection activeCell="J5" sqref="J5"/>
    </sheetView>
  </sheetViews>
  <sheetFormatPr defaultColWidth="9" defaultRowHeight="14.25" outlineLevelCol="5"/>
  <cols>
    <col min="1" max="1" width="5.375" style="182" customWidth="1"/>
    <col min="2" max="2" width="12.125" style="4" customWidth="1"/>
    <col min="3" max="3" width="27" style="183" customWidth="1"/>
    <col min="4" max="4" width="10.75" style="184" customWidth="1"/>
    <col min="5" max="5" width="19" style="183" customWidth="1"/>
    <col min="6" max="6" width="13.5" style="185" customWidth="1"/>
    <col min="7" max="16384" width="8.88333333333333" style="4"/>
  </cols>
  <sheetData>
    <row r="1" spans="1:1">
      <c r="A1" s="182" t="s">
        <v>403</v>
      </c>
    </row>
    <row r="2" ht="29.4" customHeight="1" spans="1:6">
      <c r="A2" s="76" t="s">
        <v>404</v>
      </c>
      <c r="B2" s="76"/>
      <c r="C2" s="186"/>
      <c r="D2" s="187"/>
      <c r="E2" s="186"/>
      <c r="F2" s="204"/>
    </row>
    <row r="3" ht="20.4" customHeight="1" spans="5:6">
      <c r="E3" s="188" t="s">
        <v>62</v>
      </c>
      <c r="F3" s="205"/>
    </row>
    <row r="4" s="4" customFormat="1" ht="37" customHeight="1" spans="1:6">
      <c r="A4" s="206" t="s">
        <v>186</v>
      </c>
      <c r="B4" s="207" t="s">
        <v>405</v>
      </c>
      <c r="C4" s="208" t="s">
        <v>406</v>
      </c>
      <c r="D4" s="207" t="s">
        <v>407</v>
      </c>
      <c r="E4" s="208" t="s">
        <v>408</v>
      </c>
      <c r="F4" s="209" t="s">
        <v>159</v>
      </c>
    </row>
    <row r="5" ht="25" customHeight="1" spans="1:6">
      <c r="A5" s="194">
        <v>1</v>
      </c>
      <c r="B5" s="195"/>
      <c r="C5" s="196" t="s">
        <v>146</v>
      </c>
      <c r="D5" s="195"/>
      <c r="E5" s="196"/>
      <c r="F5" s="210">
        <v>195335.3985</v>
      </c>
    </row>
    <row r="6" ht="25" customHeight="1" spans="1:6">
      <c r="A6" s="194">
        <v>2</v>
      </c>
      <c r="B6" s="195" t="s">
        <v>409</v>
      </c>
      <c r="C6" s="196" t="s">
        <v>410</v>
      </c>
      <c r="D6" s="195"/>
      <c r="E6" s="196"/>
      <c r="F6" s="210">
        <v>88836.17198</v>
      </c>
    </row>
    <row r="7" ht="25" customHeight="1" spans="1:6">
      <c r="A7" s="194">
        <v>3</v>
      </c>
      <c r="B7" s="195" t="s">
        <v>411</v>
      </c>
      <c r="C7" s="196" t="s">
        <v>412</v>
      </c>
      <c r="D7" s="195" t="s">
        <v>413</v>
      </c>
      <c r="E7" s="196" t="s">
        <v>414</v>
      </c>
      <c r="F7" s="210">
        <v>9052.8321</v>
      </c>
    </row>
    <row r="8" ht="25" customHeight="1" spans="1:6">
      <c r="A8" s="194">
        <v>4</v>
      </c>
      <c r="B8" s="195" t="s">
        <v>411</v>
      </c>
      <c r="C8" s="196" t="s">
        <v>412</v>
      </c>
      <c r="D8" s="195" t="s">
        <v>415</v>
      </c>
      <c r="E8" s="196" t="s">
        <v>410</v>
      </c>
      <c r="F8" s="210">
        <v>25554.6822</v>
      </c>
    </row>
    <row r="9" ht="25" customHeight="1" spans="1:6">
      <c r="A9" s="194">
        <v>5</v>
      </c>
      <c r="B9" s="195" t="s">
        <v>416</v>
      </c>
      <c r="C9" s="196" t="s">
        <v>417</v>
      </c>
      <c r="D9" s="195" t="s">
        <v>413</v>
      </c>
      <c r="E9" s="196" t="s">
        <v>414</v>
      </c>
      <c r="F9" s="210">
        <v>5681.0528</v>
      </c>
    </row>
    <row r="10" ht="25" customHeight="1" spans="1:6">
      <c r="A10" s="194">
        <v>6</v>
      </c>
      <c r="B10" s="195" t="s">
        <v>416</v>
      </c>
      <c r="C10" s="196" t="s">
        <v>417</v>
      </c>
      <c r="D10" s="195" t="s">
        <v>415</v>
      </c>
      <c r="E10" s="196" t="s">
        <v>410</v>
      </c>
      <c r="F10" s="210">
        <v>2174.7165</v>
      </c>
    </row>
    <row r="11" ht="25" customHeight="1" spans="1:6">
      <c r="A11" s="194">
        <v>7</v>
      </c>
      <c r="B11" s="195" t="s">
        <v>418</v>
      </c>
      <c r="C11" s="196" t="s">
        <v>419</v>
      </c>
      <c r="D11" s="195" t="s">
        <v>413</v>
      </c>
      <c r="E11" s="196" t="s">
        <v>414</v>
      </c>
      <c r="F11" s="210">
        <v>1919.1139</v>
      </c>
    </row>
    <row r="12" ht="25" customHeight="1" spans="1:6">
      <c r="A12" s="194">
        <v>8</v>
      </c>
      <c r="B12" s="195" t="s">
        <v>418</v>
      </c>
      <c r="C12" s="196" t="s">
        <v>419</v>
      </c>
      <c r="D12" s="195" t="s">
        <v>415</v>
      </c>
      <c r="E12" s="196" t="s">
        <v>410</v>
      </c>
      <c r="F12" s="210">
        <v>242.8734</v>
      </c>
    </row>
    <row r="13" ht="25" customHeight="1" spans="1:6">
      <c r="A13" s="194">
        <v>9</v>
      </c>
      <c r="B13" s="195" t="s">
        <v>420</v>
      </c>
      <c r="C13" s="196" t="s">
        <v>421</v>
      </c>
      <c r="D13" s="195" t="s">
        <v>422</v>
      </c>
      <c r="E13" s="196" t="s">
        <v>423</v>
      </c>
      <c r="F13" s="210">
        <v>1823.9566</v>
      </c>
    </row>
    <row r="14" ht="25" customHeight="1" spans="1:6">
      <c r="A14" s="194">
        <v>10</v>
      </c>
      <c r="B14" s="195" t="s">
        <v>420</v>
      </c>
      <c r="C14" s="196" t="s">
        <v>421</v>
      </c>
      <c r="D14" s="195" t="s">
        <v>415</v>
      </c>
      <c r="E14" s="196" t="s">
        <v>410</v>
      </c>
      <c r="F14" s="210">
        <v>12437.9811</v>
      </c>
    </row>
    <row r="15" ht="25" customHeight="1" spans="1:6">
      <c r="A15" s="194">
        <v>11</v>
      </c>
      <c r="B15" s="195" t="s">
        <v>424</v>
      </c>
      <c r="C15" s="196" t="s">
        <v>425</v>
      </c>
      <c r="D15" s="195" t="s">
        <v>426</v>
      </c>
      <c r="E15" s="196" t="s">
        <v>427</v>
      </c>
      <c r="F15" s="210">
        <v>2471.9304</v>
      </c>
    </row>
    <row r="16" ht="25" customHeight="1" spans="1:6">
      <c r="A16" s="194">
        <v>12</v>
      </c>
      <c r="B16" s="195" t="s">
        <v>424</v>
      </c>
      <c r="C16" s="196" t="s">
        <v>425</v>
      </c>
      <c r="D16" s="195" t="s">
        <v>415</v>
      </c>
      <c r="E16" s="196" t="s">
        <v>410</v>
      </c>
      <c r="F16" s="210">
        <v>5871.2184</v>
      </c>
    </row>
    <row r="17" ht="25" customHeight="1" spans="1:6">
      <c r="A17" s="194">
        <v>13</v>
      </c>
      <c r="B17" s="195" t="s">
        <v>428</v>
      </c>
      <c r="C17" s="196" t="s">
        <v>429</v>
      </c>
      <c r="D17" s="195" t="s">
        <v>426</v>
      </c>
      <c r="E17" s="196" t="s">
        <v>427</v>
      </c>
      <c r="F17" s="210">
        <v>852.3048</v>
      </c>
    </row>
    <row r="18" ht="25" customHeight="1" spans="1:6">
      <c r="A18" s="194">
        <v>14</v>
      </c>
      <c r="B18" s="195" t="s">
        <v>428</v>
      </c>
      <c r="C18" s="196" t="s">
        <v>429</v>
      </c>
      <c r="D18" s="195" t="s">
        <v>415</v>
      </c>
      <c r="E18" s="196" t="s">
        <v>410</v>
      </c>
      <c r="F18" s="210">
        <v>2111.7828</v>
      </c>
    </row>
    <row r="19" ht="25" customHeight="1" spans="1:6">
      <c r="A19" s="194">
        <v>15</v>
      </c>
      <c r="B19" s="195" t="s">
        <v>430</v>
      </c>
      <c r="C19" s="196" t="s">
        <v>431</v>
      </c>
      <c r="D19" s="195" t="s">
        <v>426</v>
      </c>
      <c r="E19" s="196" t="s">
        <v>427</v>
      </c>
      <c r="F19" s="210">
        <v>27.4848</v>
      </c>
    </row>
    <row r="20" ht="25" customHeight="1" spans="1:6">
      <c r="A20" s="194">
        <v>16</v>
      </c>
      <c r="B20" s="195" t="s">
        <v>430</v>
      </c>
      <c r="C20" s="196" t="s">
        <v>431</v>
      </c>
      <c r="D20" s="195" t="s">
        <v>415</v>
      </c>
      <c r="E20" s="196" t="s">
        <v>410</v>
      </c>
      <c r="F20" s="210">
        <v>144.31428</v>
      </c>
    </row>
    <row r="21" ht="25" customHeight="1" spans="1:6">
      <c r="A21" s="194">
        <v>17</v>
      </c>
      <c r="B21" s="195" t="s">
        <v>432</v>
      </c>
      <c r="C21" s="196" t="s">
        <v>393</v>
      </c>
      <c r="D21" s="195" t="s">
        <v>433</v>
      </c>
      <c r="E21" s="196" t="s">
        <v>393</v>
      </c>
      <c r="F21" s="210">
        <v>1830.0192</v>
      </c>
    </row>
    <row r="22" ht="25" customHeight="1" spans="1:6">
      <c r="A22" s="194">
        <v>18</v>
      </c>
      <c r="B22" s="195" t="s">
        <v>432</v>
      </c>
      <c r="C22" s="196" t="s">
        <v>393</v>
      </c>
      <c r="D22" s="195" t="s">
        <v>415</v>
      </c>
      <c r="E22" s="196" t="s">
        <v>410</v>
      </c>
      <c r="F22" s="210">
        <v>4113.72</v>
      </c>
    </row>
    <row r="23" ht="25" customHeight="1" spans="1:6">
      <c r="A23" s="194">
        <v>19</v>
      </c>
      <c r="B23" s="195" t="s">
        <v>434</v>
      </c>
      <c r="C23" s="196" t="s">
        <v>435</v>
      </c>
      <c r="D23" s="195" t="s">
        <v>422</v>
      </c>
      <c r="E23" s="196" t="s">
        <v>423</v>
      </c>
      <c r="F23" s="210">
        <v>5.016</v>
      </c>
    </row>
    <row r="24" ht="25" customHeight="1" spans="1:6">
      <c r="A24" s="194">
        <v>20</v>
      </c>
      <c r="B24" s="195" t="s">
        <v>434</v>
      </c>
      <c r="C24" s="196" t="s">
        <v>435</v>
      </c>
      <c r="D24" s="195" t="s">
        <v>415</v>
      </c>
      <c r="E24" s="196" t="s">
        <v>410</v>
      </c>
      <c r="F24" s="210">
        <v>14.88</v>
      </c>
    </row>
    <row r="25" ht="25" customHeight="1" spans="1:6">
      <c r="A25" s="194">
        <v>21</v>
      </c>
      <c r="B25" s="195" t="s">
        <v>436</v>
      </c>
      <c r="C25" s="196" t="s">
        <v>423</v>
      </c>
      <c r="D25" s="195" t="s">
        <v>422</v>
      </c>
      <c r="E25" s="196" t="s">
        <v>423</v>
      </c>
      <c r="F25" s="210">
        <v>7874.0869</v>
      </c>
    </row>
    <row r="26" ht="25" customHeight="1" spans="1:6">
      <c r="A26" s="194">
        <v>22</v>
      </c>
      <c r="B26" s="195" t="s">
        <v>436</v>
      </c>
      <c r="C26" s="196" t="s">
        <v>423</v>
      </c>
      <c r="D26" s="195" t="s">
        <v>415</v>
      </c>
      <c r="E26" s="196" t="s">
        <v>410</v>
      </c>
      <c r="F26" s="210">
        <v>4632.2058</v>
      </c>
    </row>
    <row r="27" ht="25" customHeight="1" spans="1:6">
      <c r="A27" s="194">
        <v>23</v>
      </c>
      <c r="B27" s="195" t="s">
        <v>437</v>
      </c>
      <c r="C27" s="196" t="s">
        <v>438</v>
      </c>
      <c r="D27" s="195"/>
      <c r="E27" s="196"/>
      <c r="F27" s="210">
        <v>13368.16088</v>
      </c>
    </row>
    <row r="28" ht="25" customHeight="1" spans="1:6">
      <c r="A28" s="194">
        <v>24</v>
      </c>
      <c r="B28" s="195" t="s">
        <v>439</v>
      </c>
      <c r="C28" s="196" t="s">
        <v>440</v>
      </c>
      <c r="D28" s="195" t="s">
        <v>441</v>
      </c>
      <c r="E28" s="196" t="s">
        <v>442</v>
      </c>
      <c r="F28" s="210">
        <v>715.39435</v>
      </c>
    </row>
    <row r="29" ht="25" customHeight="1" spans="1:6">
      <c r="A29" s="194">
        <v>25</v>
      </c>
      <c r="B29" s="195" t="s">
        <v>439</v>
      </c>
      <c r="C29" s="196" t="s">
        <v>440</v>
      </c>
      <c r="D29" s="195" t="s">
        <v>443</v>
      </c>
      <c r="E29" s="196" t="s">
        <v>438</v>
      </c>
      <c r="F29" s="210">
        <v>175.5348</v>
      </c>
    </row>
    <row r="30" ht="25" customHeight="1" spans="1:6">
      <c r="A30" s="194">
        <v>26</v>
      </c>
      <c r="B30" s="195" t="s">
        <v>444</v>
      </c>
      <c r="C30" s="196" t="s">
        <v>445</v>
      </c>
      <c r="D30" s="195" t="s">
        <v>441</v>
      </c>
      <c r="E30" s="196" t="s">
        <v>442</v>
      </c>
      <c r="F30" s="210">
        <v>9.05</v>
      </c>
    </row>
    <row r="31" ht="25" customHeight="1" spans="1:6">
      <c r="A31" s="194">
        <v>27</v>
      </c>
      <c r="B31" s="195" t="s">
        <v>444</v>
      </c>
      <c r="C31" s="196" t="s">
        <v>445</v>
      </c>
      <c r="D31" s="195" t="s">
        <v>443</v>
      </c>
      <c r="E31" s="196" t="s">
        <v>438</v>
      </c>
      <c r="F31" s="210">
        <v>3.92</v>
      </c>
    </row>
    <row r="32" ht="25" customHeight="1" spans="1:6">
      <c r="A32" s="194">
        <v>28</v>
      </c>
      <c r="B32" s="195" t="s">
        <v>446</v>
      </c>
      <c r="C32" s="196" t="s">
        <v>447</v>
      </c>
      <c r="D32" s="195" t="s">
        <v>441</v>
      </c>
      <c r="E32" s="196" t="s">
        <v>442</v>
      </c>
      <c r="F32" s="210">
        <v>21.85905</v>
      </c>
    </row>
    <row r="33" ht="25" customHeight="1" spans="1:6">
      <c r="A33" s="194">
        <v>29</v>
      </c>
      <c r="B33" s="195" t="s">
        <v>446</v>
      </c>
      <c r="C33" s="196" t="s">
        <v>447</v>
      </c>
      <c r="D33" s="195" t="s">
        <v>443</v>
      </c>
      <c r="E33" s="196" t="s">
        <v>438</v>
      </c>
      <c r="F33" s="210">
        <v>5.58</v>
      </c>
    </row>
    <row r="34" ht="25" customHeight="1" spans="1:6">
      <c r="A34" s="194">
        <v>30</v>
      </c>
      <c r="B34" s="195" t="s">
        <v>448</v>
      </c>
      <c r="C34" s="196" t="s">
        <v>449</v>
      </c>
      <c r="D34" s="195" t="s">
        <v>441</v>
      </c>
      <c r="E34" s="196" t="s">
        <v>442</v>
      </c>
      <c r="F34" s="210">
        <v>98.095</v>
      </c>
    </row>
    <row r="35" ht="25" customHeight="1" spans="1:6">
      <c r="A35" s="194">
        <v>31</v>
      </c>
      <c r="B35" s="195" t="s">
        <v>448</v>
      </c>
      <c r="C35" s="196" t="s">
        <v>449</v>
      </c>
      <c r="D35" s="195" t="s">
        <v>443</v>
      </c>
      <c r="E35" s="196" t="s">
        <v>438</v>
      </c>
      <c r="F35" s="210">
        <v>12.83</v>
      </c>
    </row>
    <row r="36" ht="25" customHeight="1" spans="1:6">
      <c r="A36" s="194">
        <v>32</v>
      </c>
      <c r="B36" s="195" t="s">
        <v>450</v>
      </c>
      <c r="C36" s="196" t="s">
        <v>451</v>
      </c>
      <c r="D36" s="195" t="s">
        <v>441</v>
      </c>
      <c r="E36" s="196" t="s">
        <v>442</v>
      </c>
      <c r="F36" s="210">
        <v>6.17</v>
      </c>
    </row>
    <row r="37" ht="25" customHeight="1" spans="1:6">
      <c r="A37" s="194">
        <v>33</v>
      </c>
      <c r="B37" s="195" t="s">
        <v>450</v>
      </c>
      <c r="C37" s="196" t="s">
        <v>451</v>
      </c>
      <c r="D37" s="195" t="s">
        <v>443</v>
      </c>
      <c r="E37" s="196" t="s">
        <v>438</v>
      </c>
      <c r="F37" s="210">
        <v>5.2852</v>
      </c>
    </row>
    <row r="38" ht="25" customHeight="1" spans="1:6">
      <c r="A38" s="194">
        <v>34</v>
      </c>
      <c r="B38" s="195" t="s">
        <v>452</v>
      </c>
      <c r="C38" s="196" t="s">
        <v>453</v>
      </c>
      <c r="D38" s="195" t="s">
        <v>441</v>
      </c>
      <c r="E38" s="196" t="s">
        <v>442</v>
      </c>
      <c r="F38" s="210">
        <v>1.681</v>
      </c>
    </row>
    <row r="39" ht="25" customHeight="1" spans="1:6">
      <c r="A39" s="194">
        <v>35</v>
      </c>
      <c r="B39" s="195" t="s">
        <v>454</v>
      </c>
      <c r="C39" s="196" t="s">
        <v>455</v>
      </c>
      <c r="D39" s="195" t="s">
        <v>441</v>
      </c>
      <c r="E39" s="196" t="s">
        <v>442</v>
      </c>
      <c r="F39" s="210">
        <v>91.7</v>
      </c>
    </row>
    <row r="40" ht="25" customHeight="1" spans="1:6">
      <c r="A40" s="194">
        <v>36</v>
      </c>
      <c r="B40" s="195" t="s">
        <v>454</v>
      </c>
      <c r="C40" s="196" t="s">
        <v>455</v>
      </c>
      <c r="D40" s="195" t="s">
        <v>443</v>
      </c>
      <c r="E40" s="196" t="s">
        <v>438</v>
      </c>
      <c r="F40" s="210">
        <v>39.555</v>
      </c>
    </row>
    <row r="41" ht="25" customHeight="1" spans="1:6">
      <c r="A41" s="194">
        <v>37</v>
      </c>
      <c r="B41" s="195" t="s">
        <v>456</v>
      </c>
      <c r="C41" s="196" t="s">
        <v>457</v>
      </c>
      <c r="D41" s="195" t="s">
        <v>458</v>
      </c>
      <c r="E41" s="196" t="s">
        <v>457</v>
      </c>
      <c r="F41" s="210">
        <v>66.85</v>
      </c>
    </row>
    <row r="42" ht="25" customHeight="1" spans="1:6">
      <c r="A42" s="194">
        <v>38</v>
      </c>
      <c r="B42" s="195" t="s">
        <v>456</v>
      </c>
      <c r="C42" s="196" t="s">
        <v>457</v>
      </c>
      <c r="D42" s="195" t="s">
        <v>443</v>
      </c>
      <c r="E42" s="196" t="s">
        <v>438</v>
      </c>
      <c r="F42" s="210">
        <v>20.87</v>
      </c>
    </row>
    <row r="43" ht="25" customHeight="1" spans="1:6">
      <c r="A43" s="194">
        <v>39</v>
      </c>
      <c r="B43" s="195" t="s">
        <v>459</v>
      </c>
      <c r="C43" s="196" t="s">
        <v>460</v>
      </c>
      <c r="D43" s="195" t="s">
        <v>441</v>
      </c>
      <c r="E43" s="196" t="s">
        <v>442</v>
      </c>
      <c r="F43" s="210">
        <v>497.26</v>
      </c>
    </row>
    <row r="44" ht="25" customHeight="1" spans="1:6">
      <c r="A44" s="194">
        <v>40</v>
      </c>
      <c r="B44" s="195" t="s">
        <v>459</v>
      </c>
      <c r="C44" s="196" t="s">
        <v>460</v>
      </c>
      <c r="D44" s="195" t="s">
        <v>443</v>
      </c>
      <c r="E44" s="196" t="s">
        <v>438</v>
      </c>
      <c r="F44" s="210">
        <v>313.84288</v>
      </c>
    </row>
    <row r="45" ht="25" customHeight="1" spans="1:6">
      <c r="A45" s="194">
        <v>41</v>
      </c>
      <c r="B45" s="195" t="s">
        <v>461</v>
      </c>
      <c r="C45" s="196" t="s">
        <v>462</v>
      </c>
      <c r="D45" s="195" t="s">
        <v>463</v>
      </c>
      <c r="E45" s="196" t="s">
        <v>462</v>
      </c>
      <c r="F45" s="210">
        <v>9.4</v>
      </c>
    </row>
    <row r="46" ht="25" customHeight="1" spans="1:6">
      <c r="A46" s="194">
        <v>42</v>
      </c>
      <c r="B46" s="195" t="s">
        <v>464</v>
      </c>
      <c r="C46" s="196" t="s">
        <v>465</v>
      </c>
      <c r="D46" s="195" t="s">
        <v>466</v>
      </c>
      <c r="E46" s="196" t="s">
        <v>465</v>
      </c>
      <c r="F46" s="210">
        <v>0.03</v>
      </c>
    </row>
    <row r="47" ht="25" customHeight="1" spans="1:6">
      <c r="A47" s="194">
        <v>43</v>
      </c>
      <c r="B47" s="195" t="s">
        <v>467</v>
      </c>
      <c r="C47" s="196" t="s">
        <v>468</v>
      </c>
      <c r="D47" s="195" t="s">
        <v>469</v>
      </c>
      <c r="E47" s="196" t="s">
        <v>468</v>
      </c>
      <c r="F47" s="210">
        <v>11.0786</v>
      </c>
    </row>
    <row r="48" ht="25" customHeight="1" spans="1:6">
      <c r="A48" s="194">
        <v>44</v>
      </c>
      <c r="B48" s="195" t="s">
        <v>467</v>
      </c>
      <c r="C48" s="196" t="s">
        <v>468</v>
      </c>
      <c r="D48" s="195" t="s">
        <v>443</v>
      </c>
      <c r="E48" s="196" t="s">
        <v>438</v>
      </c>
      <c r="F48" s="210">
        <v>0.32</v>
      </c>
    </row>
    <row r="49" ht="25" customHeight="1" spans="1:6">
      <c r="A49" s="194">
        <v>45</v>
      </c>
      <c r="B49" s="195" t="s">
        <v>470</v>
      </c>
      <c r="C49" s="196" t="s">
        <v>471</v>
      </c>
      <c r="D49" s="195" t="s">
        <v>472</v>
      </c>
      <c r="E49" s="196" t="s">
        <v>473</v>
      </c>
      <c r="F49" s="210">
        <v>65</v>
      </c>
    </row>
    <row r="50" ht="25" customHeight="1" spans="1:6">
      <c r="A50" s="194">
        <v>46</v>
      </c>
      <c r="B50" s="195" t="s">
        <v>474</v>
      </c>
      <c r="C50" s="196" t="s">
        <v>475</v>
      </c>
      <c r="D50" s="195" t="s">
        <v>476</v>
      </c>
      <c r="E50" s="196" t="s">
        <v>477</v>
      </c>
      <c r="F50" s="210">
        <v>1.8</v>
      </c>
    </row>
    <row r="51" ht="25" customHeight="1" spans="1:6">
      <c r="A51" s="194">
        <v>47</v>
      </c>
      <c r="B51" s="195" t="s">
        <v>474</v>
      </c>
      <c r="C51" s="196" t="s">
        <v>475</v>
      </c>
      <c r="D51" s="195" t="s">
        <v>443</v>
      </c>
      <c r="E51" s="196" t="s">
        <v>438</v>
      </c>
      <c r="F51" s="210">
        <v>0.7</v>
      </c>
    </row>
    <row r="52" ht="25" customHeight="1" spans="1:6">
      <c r="A52" s="194">
        <v>48</v>
      </c>
      <c r="B52" s="195" t="s">
        <v>478</v>
      </c>
      <c r="C52" s="196" t="s">
        <v>477</v>
      </c>
      <c r="D52" s="195" t="s">
        <v>476</v>
      </c>
      <c r="E52" s="196" t="s">
        <v>477</v>
      </c>
      <c r="F52" s="210">
        <v>242.5</v>
      </c>
    </row>
    <row r="53" ht="25" customHeight="1" spans="1:6">
      <c r="A53" s="194">
        <v>49</v>
      </c>
      <c r="B53" s="195" t="s">
        <v>479</v>
      </c>
      <c r="C53" s="196" t="s">
        <v>480</v>
      </c>
      <c r="D53" s="195" t="s">
        <v>441</v>
      </c>
      <c r="E53" s="196" t="s">
        <v>442</v>
      </c>
      <c r="F53" s="210">
        <v>94.35</v>
      </c>
    </row>
    <row r="54" ht="25" customHeight="1" spans="1:6">
      <c r="A54" s="194">
        <v>50</v>
      </c>
      <c r="B54" s="195" t="s">
        <v>479</v>
      </c>
      <c r="C54" s="196" t="s">
        <v>480</v>
      </c>
      <c r="D54" s="195" t="s">
        <v>443</v>
      </c>
      <c r="E54" s="196" t="s">
        <v>438</v>
      </c>
      <c r="F54" s="210">
        <v>19.9</v>
      </c>
    </row>
    <row r="55" ht="25" customHeight="1" spans="1:6">
      <c r="A55" s="194">
        <v>51</v>
      </c>
      <c r="B55" s="195" t="s">
        <v>481</v>
      </c>
      <c r="C55" s="196" t="s">
        <v>482</v>
      </c>
      <c r="D55" s="195" t="s">
        <v>483</v>
      </c>
      <c r="E55" s="196" t="s">
        <v>482</v>
      </c>
      <c r="F55" s="210">
        <v>98.1795</v>
      </c>
    </row>
    <row r="56" ht="25" customHeight="1" spans="1:6">
      <c r="A56" s="194">
        <v>52</v>
      </c>
      <c r="B56" s="195" t="s">
        <v>481</v>
      </c>
      <c r="C56" s="196" t="s">
        <v>482</v>
      </c>
      <c r="D56" s="195" t="s">
        <v>443</v>
      </c>
      <c r="E56" s="196" t="s">
        <v>438</v>
      </c>
      <c r="F56" s="210">
        <v>17.09</v>
      </c>
    </row>
    <row r="57" ht="25" customHeight="1" spans="1:6">
      <c r="A57" s="194">
        <v>53</v>
      </c>
      <c r="B57" s="195" t="s">
        <v>484</v>
      </c>
      <c r="C57" s="196" t="s">
        <v>485</v>
      </c>
      <c r="D57" s="195" t="s">
        <v>441</v>
      </c>
      <c r="E57" s="196" t="s">
        <v>442</v>
      </c>
      <c r="F57" s="210">
        <v>988.045</v>
      </c>
    </row>
    <row r="58" ht="25" customHeight="1" spans="1:6">
      <c r="A58" s="194">
        <v>54</v>
      </c>
      <c r="B58" s="195" t="s">
        <v>484</v>
      </c>
      <c r="C58" s="196" t="s">
        <v>485</v>
      </c>
      <c r="D58" s="195" t="s">
        <v>443</v>
      </c>
      <c r="E58" s="196" t="s">
        <v>438</v>
      </c>
      <c r="F58" s="210">
        <v>36.715</v>
      </c>
    </row>
    <row r="59" ht="25" customHeight="1" spans="1:6">
      <c r="A59" s="194">
        <v>55</v>
      </c>
      <c r="B59" s="195" t="s">
        <v>486</v>
      </c>
      <c r="C59" s="196" t="s">
        <v>487</v>
      </c>
      <c r="D59" s="195" t="s">
        <v>488</v>
      </c>
      <c r="E59" s="196" t="s">
        <v>487</v>
      </c>
      <c r="F59" s="210">
        <v>5771.348</v>
      </c>
    </row>
    <row r="60" ht="25" customHeight="1" spans="1:6">
      <c r="A60" s="194">
        <v>56</v>
      </c>
      <c r="B60" s="195" t="s">
        <v>486</v>
      </c>
      <c r="C60" s="196" t="s">
        <v>487</v>
      </c>
      <c r="D60" s="195" t="s">
        <v>443</v>
      </c>
      <c r="E60" s="196" t="s">
        <v>438</v>
      </c>
      <c r="F60" s="210">
        <v>3926.2275</v>
      </c>
    </row>
    <row r="61" ht="25" customHeight="1" spans="1:6">
      <c r="A61" s="194">
        <v>57</v>
      </c>
      <c r="B61" s="195" t="s">
        <v>489</v>
      </c>
      <c r="C61" s="196" t="s">
        <v>490</v>
      </c>
      <c r="D61" s="195"/>
      <c r="E61" s="196"/>
      <c r="F61" s="210">
        <v>27223.93974</v>
      </c>
    </row>
    <row r="62" ht="25" customHeight="1" spans="1:6">
      <c r="A62" s="194">
        <v>58</v>
      </c>
      <c r="B62" s="195" t="s">
        <v>491</v>
      </c>
      <c r="C62" s="196" t="s">
        <v>492</v>
      </c>
      <c r="D62" s="195" t="s">
        <v>493</v>
      </c>
      <c r="E62" s="196" t="s">
        <v>494</v>
      </c>
      <c r="F62" s="210">
        <v>94.9618</v>
      </c>
    </row>
    <row r="63" ht="25" customHeight="1" spans="1:6">
      <c r="A63" s="194">
        <v>59</v>
      </c>
      <c r="B63" s="195" t="s">
        <v>495</v>
      </c>
      <c r="C63" s="196" t="s">
        <v>496</v>
      </c>
      <c r="D63" s="195" t="s">
        <v>493</v>
      </c>
      <c r="E63" s="196" t="s">
        <v>494</v>
      </c>
      <c r="F63" s="210">
        <v>298.578</v>
      </c>
    </row>
    <row r="64" ht="25" customHeight="1" spans="1:6">
      <c r="A64" s="194">
        <v>60</v>
      </c>
      <c r="B64" s="195" t="s">
        <v>497</v>
      </c>
      <c r="C64" s="196" t="s">
        <v>498</v>
      </c>
      <c r="D64" s="195" t="s">
        <v>499</v>
      </c>
      <c r="E64" s="196" t="s">
        <v>500</v>
      </c>
      <c r="F64" s="210">
        <v>13.2252</v>
      </c>
    </row>
    <row r="65" ht="25" customHeight="1" spans="1:6">
      <c r="A65" s="194">
        <v>61</v>
      </c>
      <c r="B65" s="195" t="s">
        <v>501</v>
      </c>
      <c r="C65" s="196" t="s">
        <v>502</v>
      </c>
      <c r="D65" s="195" t="s">
        <v>499</v>
      </c>
      <c r="E65" s="196" t="s">
        <v>500</v>
      </c>
      <c r="F65" s="210">
        <v>7383.0022</v>
      </c>
    </row>
    <row r="66" ht="25" customHeight="1" spans="1:6">
      <c r="A66" s="194">
        <v>62</v>
      </c>
      <c r="B66" s="195" t="s">
        <v>503</v>
      </c>
      <c r="C66" s="196" t="s">
        <v>504</v>
      </c>
      <c r="D66" s="195" t="s">
        <v>499</v>
      </c>
      <c r="E66" s="196" t="s">
        <v>500</v>
      </c>
      <c r="F66" s="210">
        <v>5848.825</v>
      </c>
    </row>
    <row r="67" ht="25" customHeight="1" spans="1:6">
      <c r="A67" s="194">
        <v>63</v>
      </c>
      <c r="B67" s="195" t="s">
        <v>505</v>
      </c>
      <c r="C67" s="196" t="s">
        <v>506</v>
      </c>
      <c r="D67" s="195" t="s">
        <v>499</v>
      </c>
      <c r="E67" s="196" t="s">
        <v>500</v>
      </c>
      <c r="F67" s="210">
        <v>107.4404</v>
      </c>
    </row>
    <row r="68" ht="25" customHeight="1" spans="1:6">
      <c r="A68" s="194">
        <v>64</v>
      </c>
      <c r="B68" s="195" t="s">
        <v>507</v>
      </c>
      <c r="C68" s="196" t="s">
        <v>508</v>
      </c>
      <c r="D68" s="195" t="s">
        <v>499</v>
      </c>
      <c r="E68" s="196" t="s">
        <v>500</v>
      </c>
      <c r="F68" s="210">
        <v>50.79</v>
      </c>
    </row>
    <row r="69" ht="25" customHeight="1" spans="1:6">
      <c r="A69" s="194">
        <v>65</v>
      </c>
      <c r="B69" s="195" t="s">
        <v>509</v>
      </c>
      <c r="C69" s="196" t="s">
        <v>510</v>
      </c>
      <c r="D69" s="195" t="s">
        <v>511</v>
      </c>
      <c r="E69" s="196" t="s">
        <v>510</v>
      </c>
      <c r="F69" s="210">
        <v>13427.11714</v>
      </c>
    </row>
    <row r="70" ht="25" customHeight="1" spans="1:6">
      <c r="A70" s="194">
        <v>66</v>
      </c>
      <c r="B70" s="195" t="s">
        <v>512</v>
      </c>
      <c r="C70" s="196" t="s">
        <v>513</v>
      </c>
      <c r="D70" s="195"/>
      <c r="E70" s="196"/>
      <c r="F70" s="210">
        <v>600</v>
      </c>
    </row>
    <row r="71" ht="25" customHeight="1" spans="1:6">
      <c r="A71" s="194">
        <v>67</v>
      </c>
      <c r="B71" s="195" t="s">
        <v>514</v>
      </c>
      <c r="C71" s="196" t="s">
        <v>515</v>
      </c>
      <c r="D71" s="195" t="s">
        <v>516</v>
      </c>
      <c r="E71" s="196" t="s">
        <v>515</v>
      </c>
      <c r="F71" s="210">
        <v>600</v>
      </c>
    </row>
    <row r="72" ht="25" customHeight="1" spans="1:6">
      <c r="A72" s="194">
        <v>68</v>
      </c>
      <c r="B72" s="195" t="s">
        <v>517</v>
      </c>
      <c r="C72" s="196" t="s">
        <v>518</v>
      </c>
      <c r="D72" s="195"/>
      <c r="E72" s="196"/>
      <c r="F72" s="210">
        <v>48914.9179</v>
      </c>
    </row>
    <row r="73" ht="25" customHeight="1" spans="1:6">
      <c r="A73" s="194">
        <v>69</v>
      </c>
      <c r="B73" s="195" t="s">
        <v>519</v>
      </c>
      <c r="C73" s="196" t="s">
        <v>520</v>
      </c>
      <c r="D73" s="195" t="s">
        <v>521</v>
      </c>
      <c r="E73" s="196" t="s">
        <v>522</v>
      </c>
      <c r="F73" s="210">
        <v>10</v>
      </c>
    </row>
    <row r="74" ht="25" customHeight="1" spans="1:6">
      <c r="A74" s="194">
        <v>70</v>
      </c>
      <c r="B74" s="195" t="s">
        <v>523</v>
      </c>
      <c r="C74" s="196" t="s">
        <v>515</v>
      </c>
      <c r="D74" s="195" t="s">
        <v>524</v>
      </c>
      <c r="E74" s="196" t="s">
        <v>515</v>
      </c>
      <c r="F74" s="210">
        <v>900</v>
      </c>
    </row>
    <row r="75" ht="25" customHeight="1" spans="1:6">
      <c r="A75" s="194">
        <v>71</v>
      </c>
      <c r="B75" s="195" t="s">
        <v>525</v>
      </c>
      <c r="C75" s="196" t="s">
        <v>526</v>
      </c>
      <c r="D75" s="195" t="s">
        <v>521</v>
      </c>
      <c r="E75" s="196" t="s">
        <v>522</v>
      </c>
      <c r="F75" s="210">
        <v>311</v>
      </c>
    </row>
    <row r="76" ht="25" customHeight="1" spans="1:6">
      <c r="A76" s="194">
        <v>72</v>
      </c>
      <c r="B76" s="195" t="s">
        <v>527</v>
      </c>
      <c r="C76" s="196" t="s">
        <v>528</v>
      </c>
      <c r="D76" s="195" t="s">
        <v>529</v>
      </c>
      <c r="E76" s="196" t="s">
        <v>530</v>
      </c>
      <c r="F76" s="210">
        <v>263.094</v>
      </c>
    </row>
    <row r="77" ht="25" customHeight="1" spans="1:6">
      <c r="A77" s="194">
        <v>73</v>
      </c>
      <c r="B77" s="195" t="s">
        <v>531</v>
      </c>
      <c r="C77" s="196" t="s">
        <v>532</v>
      </c>
      <c r="D77" s="195" t="s">
        <v>529</v>
      </c>
      <c r="E77" s="196" t="s">
        <v>530</v>
      </c>
      <c r="F77" s="210">
        <v>500</v>
      </c>
    </row>
    <row r="78" ht="25" customHeight="1" spans="1:6">
      <c r="A78" s="194">
        <v>74</v>
      </c>
      <c r="B78" s="195" t="s">
        <v>533</v>
      </c>
      <c r="C78" s="196" t="s">
        <v>534</v>
      </c>
      <c r="D78" s="195" t="s">
        <v>535</v>
      </c>
      <c r="E78" s="196" t="s">
        <v>536</v>
      </c>
      <c r="F78" s="210">
        <v>15</v>
      </c>
    </row>
    <row r="79" ht="25" customHeight="1" spans="1:6">
      <c r="A79" s="194">
        <v>75</v>
      </c>
      <c r="B79" s="195" t="s">
        <v>537</v>
      </c>
      <c r="C79" s="196" t="s">
        <v>536</v>
      </c>
      <c r="D79" s="195" t="s">
        <v>535</v>
      </c>
      <c r="E79" s="196" t="s">
        <v>536</v>
      </c>
      <c r="F79" s="210">
        <v>23386.8719</v>
      </c>
    </row>
    <row r="80" ht="25" customHeight="1" spans="1:6">
      <c r="A80" s="194">
        <v>76</v>
      </c>
      <c r="B80" s="195" t="s">
        <v>537</v>
      </c>
      <c r="C80" s="196" t="s">
        <v>536</v>
      </c>
      <c r="D80" s="195" t="s">
        <v>538</v>
      </c>
      <c r="E80" s="196" t="s">
        <v>518</v>
      </c>
      <c r="F80" s="210">
        <v>23528.952</v>
      </c>
    </row>
    <row r="81" ht="25" customHeight="1" spans="1:6">
      <c r="A81" s="194">
        <v>77</v>
      </c>
      <c r="B81" s="195" t="s">
        <v>539</v>
      </c>
      <c r="C81" s="196" t="s">
        <v>540</v>
      </c>
      <c r="D81" s="195"/>
      <c r="E81" s="196"/>
      <c r="F81" s="210">
        <v>6051.208</v>
      </c>
    </row>
    <row r="82" ht="25" customHeight="1" spans="1:6">
      <c r="A82" s="194">
        <v>78</v>
      </c>
      <c r="B82" s="195" t="s">
        <v>541</v>
      </c>
      <c r="C82" s="196" t="s">
        <v>542</v>
      </c>
      <c r="D82" s="195" t="s">
        <v>543</v>
      </c>
      <c r="E82" s="196" t="s">
        <v>542</v>
      </c>
      <c r="F82" s="210">
        <v>6051.208</v>
      </c>
    </row>
    <row r="83" ht="25" customHeight="1" spans="1:6">
      <c r="A83" s="194">
        <v>79</v>
      </c>
      <c r="B83" s="195" t="s">
        <v>544</v>
      </c>
      <c r="C83" s="196" t="s">
        <v>545</v>
      </c>
      <c r="D83" s="195"/>
      <c r="E83" s="196"/>
      <c r="F83" s="210">
        <v>10341</v>
      </c>
    </row>
    <row r="84" ht="25" customHeight="1" spans="1:6">
      <c r="A84" s="194">
        <v>80</v>
      </c>
      <c r="B84" s="195" t="s">
        <v>546</v>
      </c>
      <c r="C84" s="196" t="s">
        <v>547</v>
      </c>
      <c r="D84" s="195" t="s">
        <v>548</v>
      </c>
      <c r="E84" s="196" t="s">
        <v>547</v>
      </c>
      <c r="F84" s="210">
        <v>10341</v>
      </c>
    </row>
  </sheetData>
  <mergeCells count="2">
    <mergeCell ref="A2:F2"/>
    <mergeCell ref="E3:F3"/>
  </mergeCells>
  <printOptions horizontalCentered="1"/>
  <pageMargins left="0.708333333333333" right="0.708333333333333" top="0.747916666666667" bottom="0.747916666666667" header="0.314583333333333" footer="0.314583333333333"/>
  <pageSetup paperSize="9" orientation="portrait" horizont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F66"/>
  <sheetViews>
    <sheetView workbookViewId="0">
      <selection activeCell="J8" sqref="J8"/>
    </sheetView>
  </sheetViews>
  <sheetFormatPr defaultColWidth="9" defaultRowHeight="14.25" outlineLevelCol="5"/>
  <cols>
    <col min="1" max="1" width="5.375" style="182" customWidth="1"/>
    <col min="2" max="2" width="12.125" style="4" customWidth="1"/>
    <col min="3" max="3" width="24.625" style="183" customWidth="1"/>
    <col min="4" max="4" width="10.75" style="184" customWidth="1"/>
    <col min="5" max="5" width="24" style="183" customWidth="1"/>
    <col min="6" max="6" width="10.75" style="185" customWidth="1"/>
    <col min="7" max="16384" width="8.88333333333333" style="4"/>
  </cols>
  <sheetData>
    <row r="1" spans="1:1">
      <c r="A1" s="182" t="s">
        <v>549</v>
      </c>
    </row>
    <row r="2" ht="29.4" customHeight="1" spans="1:6">
      <c r="A2" s="76" t="s">
        <v>550</v>
      </c>
      <c r="B2" s="76"/>
      <c r="C2" s="186"/>
      <c r="D2" s="187"/>
      <c r="E2" s="186"/>
      <c r="F2" s="76"/>
    </row>
    <row r="3" ht="20.4" customHeight="1" spans="5:6">
      <c r="E3" s="188" t="s">
        <v>62</v>
      </c>
      <c r="F3" s="182"/>
    </row>
    <row r="4" ht="44" customHeight="1" spans="1:6">
      <c r="A4" s="189" t="s">
        <v>186</v>
      </c>
      <c r="B4" s="190" t="s">
        <v>551</v>
      </c>
      <c r="C4" s="189" t="s">
        <v>406</v>
      </c>
      <c r="D4" s="191" t="s">
        <v>552</v>
      </c>
      <c r="E4" s="192" t="s">
        <v>408</v>
      </c>
      <c r="F4" s="193" t="s">
        <v>159</v>
      </c>
    </row>
    <row r="5" ht="21" customHeight="1" spans="1:6">
      <c r="A5" s="194">
        <v>1</v>
      </c>
      <c r="B5" s="195"/>
      <c r="C5" s="196" t="s">
        <v>146</v>
      </c>
      <c r="D5" s="195"/>
      <c r="E5" s="195"/>
      <c r="F5" s="197">
        <f>81523.0151+17176+3000+3000+2000+3100-599</f>
        <v>109200.0151</v>
      </c>
    </row>
    <row r="6" ht="21" customHeight="1" spans="1:6">
      <c r="A6" s="194">
        <v>2</v>
      </c>
      <c r="B6" s="195" t="s">
        <v>409</v>
      </c>
      <c r="C6" s="196" t="s">
        <v>410</v>
      </c>
      <c r="D6" s="195"/>
      <c r="E6" s="195"/>
      <c r="F6" s="197">
        <f>80711+3100-599</f>
        <v>83212</v>
      </c>
    </row>
    <row r="7" ht="21" customHeight="1" spans="1:6">
      <c r="A7" s="194">
        <v>3</v>
      </c>
      <c r="B7" s="195" t="s">
        <v>411</v>
      </c>
      <c r="C7" s="196" t="s">
        <v>412</v>
      </c>
      <c r="D7" s="195" t="s">
        <v>413</v>
      </c>
      <c r="E7" s="195" t="s">
        <v>414</v>
      </c>
      <c r="F7" s="197">
        <v>9052.8321</v>
      </c>
    </row>
    <row r="8" ht="21" customHeight="1" spans="1:6">
      <c r="A8" s="194">
        <v>4</v>
      </c>
      <c r="B8" s="195" t="s">
        <v>411</v>
      </c>
      <c r="C8" s="196" t="s">
        <v>412</v>
      </c>
      <c r="D8" s="195" t="s">
        <v>415</v>
      </c>
      <c r="E8" s="195" t="s">
        <v>410</v>
      </c>
      <c r="F8" s="197">
        <v>25554.6822</v>
      </c>
    </row>
    <row r="9" ht="21" customHeight="1" spans="1:6">
      <c r="A9" s="194">
        <v>5</v>
      </c>
      <c r="B9" s="195" t="s">
        <v>416</v>
      </c>
      <c r="C9" s="196" t="s">
        <v>417</v>
      </c>
      <c r="D9" s="195" t="s">
        <v>413</v>
      </c>
      <c r="E9" s="195" t="s">
        <v>414</v>
      </c>
      <c r="F9" s="197">
        <v>5665.8128</v>
      </c>
    </row>
    <row r="10" ht="21" customHeight="1" spans="1:6">
      <c r="A10" s="194">
        <v>6</v>
      </c>
      <c r="B10" s="195" t="s">
        <v>416</v>
      </c>
      <c r="C10" s="196" t="s">
        <v>417</v>
      </c>
      <c r="D10" s="195" t="s">
        <v>415</v>
      </c>
      <c r="E10" s="195" t="s">
        <v>410</v>
      </c>
      <c r="F10" s="197">
        <v>2174.7165</v>
      </c>
    </row>
    <row r="11" ht="21" customHeight="1" spans="1:6">
      <c r="A11" s="194">
        <v>7</v>
      </c>
      <c r="B11" s="195" t="s">
        <v>418</v>
      </c>
      <c r="C11" s="196" t="s">
        <v>419</v>
      </c>
      <c r="D11" s="195" t="s">
        <v>413</v>
      </c>
      <c r="E11" s="195" t="s">
        <v>414</v>
      </c>
      <c r="F11" s="197">
        <v>2919.1139</v>
      </c>
    </row>
    <row r="12" ht="21" customHeight="1" spans="1:6">
      <c r="A12" s="194">
        <v>8</v>
      </c>
      <c r="B12" s="195" t="s">
        <v>418</v>
      </c>
      <c r="C12" s="196" t="s">
        <v>419</v>
      </c>
      <c r="D12" s="195" t="s">
        <v>415</v>
      </c>
      <c r="E12" s="195" t="s">
        <v>410</v>
      </c>
      <c r="F12" s="197">
        <v>242.8734</v>
      </c>
    </row>
    <row r="13" ht="21" customHeight="1" spans="1:6">
      <c r="A13" s="194">
        <v>9</v>
      </c>
      <c r="B13" s="195" t="s">
        <v>420</v>
      </c>
      <c r="C13" s="196" t="s">
        <v>421</v>
      </c>
      <c r="D13" s="195" t="s">
        <v>422</v>
      </c>
      <c r="E13" s="195" t="s">
        <v>423</v>
      </c>
      <c r="F13" s="197">
        <v>3923.9566</v>
      </c>
    </row>
    <row r="14" ht="21" customHeight="1" spans="1:6">
      <c r="A14" s="194">
        <v>10</v>
      </c>
      <c r="B14" s="195" t="s">
        <v>420</v>
      </c>
      <c r="C14" s="196" t="s">
        <v>421</v>
      </c>
      <c r="D14" s="195" t="s">
        <v>415</v>
      </c>
      <c r="E14" s="195" t="s">
        <v>410</v>
      </c>
      <c r="F14" s="197">
        <v>12437.9811</v>
      </c>
    </row>
    <row r="15" ht="21" customHeight="1" spans="1:6">
      <c r="A15" s="194">
        <v>11</v>
      </c>
      <c r="B15" s="195" t="s">
        <v>424</v>
      </c>
      <c r="C15" s="196" t="s">
        <v>425</v>
      </c>
      <c r="D15" s="195" t="s">
        <v>426</v>
      </c>
      <c r="E15" s="195" t="s">
        <v>427</v>
      </c>
      <c r="F15" s="197">
        <v>2471.9304</v>
      </c>
    </row>
    <row r="16" ht="21" customHeight="1" spans="1:6">
      <c r="A16" s="194">
        <v>12</v>
      </c>
      <c r="B16" s="195" t="s">
        <v>424</v>
      </c>
      <c r="C16" s="196" t="s">
        <v>425</v>
      </c>
      <c r="D16" s="195" t="s">
        <v>415</v>
      </c>
      <c r="E16" s="195" t="s">
        <v>410</v>
      </c>
      <c r="F16" s="197">
        <v>5871.2184</v>
      </c>
    </row>
    <row r="17" ht="21" customHeight="1" spans="1:6">
      <c r="A17" s="194">
        <v>13</v>
      </c>
      <c r="B17" s="195" t="s">
        <v>428</v>
      </c>
      <c r="C17" s="196" t="s">
        <v>429</v>
      </c>
      <c r="D17" s="195" t="s">
        <v>426</v>
      </c>
      <c r="E17" s="195" t="s">
        <v>427</v>
      </c>
      <c r="F17" s="197">
        <v>852.3048</v>
      </c>
    </row>
    <row r="18" ht="21" customHeight="1" spans="1:6">
      <c r="A18" s="194">
        <v>14</v>
      </c>
      <c r="B18" s="195" t="s">
        <v>428</v>
      </c>
      <c r="C18" s="196" t="s">
        <v>429</v>
      </c>
      <c r="D18" s="195" t="s">
        <v>415</v>
      </c>
      <c r="E18" s="195" t="s">
        <v>410</v>
      </c>
      <c r="F18" s="197">
        <v>2111.7828</v>
      </c>
    </row>
    <row r="19" ht="21" customHeight="1" spans="1:6">
      <c r="A19" s="194">
        <v>15</v>
      </c>
      <c r="B19" s="195" t="s">
        <v>430</v>
      </c>
      <c r="C19" s="196" t="s">
        <v>431</v>
      </c>
      <c r="D19" s="195" t="s">
        <v>426</v>
      </c>
      <c r="E19" s="195" t="s">
        <v>427</v>
      </c>
      <c r="F19" s="197">
        <v>27.4848</v>
      </c>
    </row>
    <row r="20" ht="21" customHeight="1" spans="1:6">
      <c r="A20" s="194">
        <v>16</v>
      </c>
      <c r="B20" s="195" t="s">
        <v>430</v>
      </c>
      <c r="C20" s="196" t="s">
        <v>431</v>
      </c>
      <c r="D20" s="195" t="s">
        <v>415</v>
      </c>
      <c r="E20" s="195" t="s">
        <v>410</v>
      </c>
      <c r="F20" s="197">
        <v>95.4612</v>
      </c>
    </row>
    <row r="21" ht="21" customHeight="1" spans="1:6">
      <c r="A21" s="194">
        <v>17</v>
      </c>
      <c r="B21" s="195" t="s">
        <v>432</v>
      </c>
      <c r="C21" s="196" t="s">
        <v>393</v>
      </c>
      <c r="D21" s="195" t="s">
        <v>433</v>
      </c>
      <c r="E21" s="195" t="s">
        <v>393</v>
      </c>
      <c r="F21" s="197">
        <v>1830.0192</v>
      </c>
    </row>
    <row r="22" ht="21" customHeight="1" spans="1:6">
      <c r="A22" s="194">
        <v>18</v>
      </c>
      <c r="B22" s="195" t="s">
        <v>432</v>
      </c>
      <c r="C22" s="196" t="s">
        <v>393</v>
      </c>
      <c r="D22" s="195" t="s">
        <v>415</v>
      </c>
      <c r="E22" s="195" t="s">
        <v>410</v>
      </c>
      <c r="F22" s="197">
        <v>4113.72</v>
      </c>
    </row>
    <row r="23" ht="21" customHeight="1" spans="1:6">
      <c r="A23" s="194">
        <v>19</v>
      </c>
      <c r="B23" s="195" t="s">
        <v>434</v>
      </c>
      <c r="C23" s="196" t="s">
        <v>435</v>
      </c>
      <c r="D23" s="195" t="s">
        <v>422</v>
      </c>
      <c r="E23" s="195" t="s">
        <v>423</v>
      </c>
      <c r="F23" s="197">
        <v>5.016</v>
      </c>
    </row>
    <row r="24" ht="21" customHeight="1" spans="1:6">
      <c r="A24" s="194">
        <v>20</v>
      </c>
      <c r="B24" s="195" t="s">
        <v>434</v>
      </c>
      <c r="C24" s="196" t="s">
        <v>435</v>
      </c>
      <c r="D24" s="195" t="s">
        <v>415</v>
      </c>
      <c r="E24" s="195" t="s">
        <v>410</v>
      </c>
      <c r="F24" s="197">
        <v>14.88</v>
      </c>
    </row>
    <row r="25" ht="21" customHeight="1" spans="1:6">
      <c r="A25" s="194">
        <v>21</v>
      </c>
      <c r="B25" s="195" t="s">
        <v>436</v>
      </c>
      <c r="C25" s="196" t="s">
        <v>423</v>
      </c>
      <c r="D25" s="195" t="s">
        <v>422</v>
      </c>
      <c r="E25" s="195" t="s">
        <v>423</v>
      </c>
      <c r="F25" s="197">
        <v>923.8069</v>
      </c>
    </row>
    <row r="26" ht="21" customHeight="1" spans="1:6">
      <c r="A26" s="194">
        <v>22</v>
      </c>
      <c r="B26" s="195" t="s">
        <v>436</v>
      </c>
      <c r="C26" s="196" t="s">
        <v>423</v>
      </c>
      <c r="D26" s="195" t="s">
        <v>415</v>
      </c>
      <c r="E26" s="195" t="s">
        <v>410</v>
      </c>
      <c r="F26" s="197">
        <f>3521.8058-599</f>
        <v>2922.8058</v>
      </c>
    </row>
    <row r="27" ht="21" customHeight="1" spans="1:6">
      <c r="A27" s="194">
        <v>23</v>
      </c>
      <c r="B27" s="195" t="s">
        <v>437</v>
      </c>
      <c r="C27" s="196" t="s">
        <v>438</v>
      </c>
      <c r="D27" s="195"/>
      <c r="E27" s="195"/>
      <c r="F27" s="197">
        <v>5978.06</v>
      </c>
    </row>
    <row r="28" ht="21" customHeight="1" spans="1:6">
      <c r="A28" s="194">
        <v>24</v>
      </c>
      <c r="B28" s="195" t="s">
        <v>439</v>
      </c>
      <c r="C28" s="196" t="s">
        <v>440</v>
      </c>
      <c r="D28" s="195" t="s">
        <v>441</v>
      </c>
      <c r="E28" s="195" t="s">
        <v>442</v>
      </c>
      <c r="F28" s="197">
        <v>616.39435</v>
      </c>
    </row>
    <row r="29" ht="21" customHeight="1" spans="1:6">
      <c r="A29" s="194">
        <v>25</v>
      </c>
      <c r="B29" s="195" t="s">
        <v>439</v>
      </c>
      <c r="C29" s="196" t="s">
        <v>440</v>
      </c>
      <c r="D29" s="195" t="s">
        <v>443</v>
      </c>
      <c r="E29" s="195" t="s">
        <v>438</v>
      </c>
      <c r="F29" s="197">
        <v>86.5348</v>
      </c>
    </row>
    <row r="30" ht="21" customHeight="1" spans="1:6">
      <c r="A30" s="194">
        <v>26</v>
      </c>
      <c r="B30" s="195" t="s">
        <v>444</v>
      </c>
      <c r="C30" s="196" t="s">
        <v>445</v>
      </c>
      <c r="D30" s="195" t="s">
        <v>441</v>
      </c>
      <c r="E30" s="195" t="s">
        <v>442</v>
      </c>
      <c r="F30" s="197">
        <v>9.05</v>
      </c>
    </row>
    <row r="31" ht="21" customHeight="1" spans="1:6">
      <c r="A31" s="194">
        <v>27</v>
      </c>
      <c r="B31" s="195" t="s">
        <v>444</v>
      </c>
      <c r="C31" s="196" t="s">
        <v>445</v>
      </c>
      <c r="D31" s="195" t="s">
        <v>443</v>
      </c>
      <c r="E31" s="195" t="s">
        <v>438</v>
      </c>
      <c r="F31" s="197">
        <v>3.92</v>
      </c>
    </row>
    <row r="32" ht="21" customHeight="1" spans="1:6">
      <c r="A32" s="194">
        <v>28</v>
      </c>
      <c r="B32" s="195" t="s">
        <v>446</v>
      </c>
      <c r="C32" s="196" t="s">
        <v>447</v>
      </c>
      <c r="D32" s="195" t="s">
        <v>441</v>
      </c>
      <c r="E32" s="195" t="s">
        <v>442</v>
      </c>
      <c r="F32" s="197">
        <v>21.85905</v>
      </c>
    </row>
    <row r="33" ht="21" customHeight="1" spans="1:6">
      <c r="A33" s="194">
        <v>29</v>
      </c>
      <c r="B33" s="195" t="s">
        <v>446</v>
      </c>
      <c r="C33" s="196" t="s">
        <v>447</v>
      </c>
      <c r="D33" s="195" t="s">
        <v>443</v>
      </c>
      <c r="E33" s="195" t="s">
        <v>438</v>
      </c>
      <c r="F33" s="197">
        <v>5.58</v>
      </c>
    </row>
    <row r="34" ht="21" customHeight="1" spans="1:6">
      <c r="A34" s="194">
        <v>30</v>
      </c>
      <c r="B34" s="195" t="s">
        <v>448</v>
      </c>
      <c r="C34" s="196" t="s">
        <v>449</v>
      </c>
      <c r="D34" s="195" t="s">
        <v>441</v>
      </c>
      <c r="E34" s="195" t="s">
        <v>442</v>
      </c>
      <c r="F34" s="197">
        <v>98.095</v>
      </c>
    </row>
    <row r="35" ht="21" customHeight="1" spans="1:6">
      <c r="A35" s="194">
        <v>31</v>
      </c>
      <c r="B35" s="195" t="s">
        <v>448</v>
      </c>
      <c r="C35" s="196" t="s">
        <v>449</v>
      </c>
      <c r="D35" s="195" t="s">
        <v>443</v>
      </c>
      <c r="E35" s="195" t="s">
        <v>438</v>
      </c>
      <c r="F35" s="197">
        <v>12.83</v>
      </c>
    </row>
    <row r="36" ht="21" customHeight="1" spans="1:6">
      <c r="A36" s="194">
        <v>32</v>
      </c>
      <c r="B36" s="195" t="s">
        <v>450</v>
      </c>
      <c r="C36" s="196" t="s">
        <v>451</v>
      </c>
      <c r="D36" s="195" t="s">
        <v>441</v>
      </c>
      <c r="E36" s="195" t="s">
        <v>442</v>
      </c>
      <c r="F36" s="197">
        <v>6.17</v>
      </c>
    </row>
    <row r="37" ht="21" customHeight="1" spans="1:6">
      <c r="A37" s="194">
        <v>33</v>
      </c>
      <c r="B37" s="195" t="s">
        <v>450</v>
      </c>
      <c r="C37" s="196" t="s">
        <v>451</v>
      </c>
      <c r="D37" s="195" t="s">
        <v>443</v>
      </c>
      <c r="E37" s="195" t="s">
        <v>438</v>
      </c>
      <c r="F37" s="197">
        <v>5.2852</v>
      </c>
    </row>
    <row r="38" ht="21" customHeight="1" spans="1:6">
      <c r="A38" s="194">
        <v>34</v>
      </c>
      <c r="B38" s="195" t="s">
        <v>452</v>
      </c>
      <c r="C38" s="196" t="s">
        <v>453</v>
      </c>
      <c r="D38" s="195" t="s">
        <v>441</v>
      </c>
      <c r="E38" s="195" t="s">
        <v>442</v>
      </c>
      <c r="F38" s="197">
        <v>1.681</v>
      </c>
    </row>
    <row r="39" ht="21" customHeight="1" spans="1:6">
      <c r="A39" s="194">
        <v>35</v>
      </c>
      <c r="B39" s="195" t="s">
        <v>454</v>
      </c>
      <c r="C39" s="196" t="s">
        <v>455</v>
      </c>
      <c r="D39" s="195" t="s">
        <v>441</v>
      </c>
      <c r="E39" s="195" t="s">
        <v>442</v>
      </c>
      <c r="F39" s="197">
        <v>91.7</v>
      </c>
    </row>
    <row r="40" ht="21" customHeight="1" spans="1:6">
      <c r="A40" s="194">
        <v>36</v>
      </c>
      <c r="B40" s="195" t="s">
        <v>454</v>
      </c>
      <c r="C40" s="196" t="s">
        <v>455</v>
      </c>
      <c r="D40" s="195" t="s">
        <v>443</v>
      </c>
      <c r="E40" s="195" t="s">
        <v>438</v>
      </c>
      <c r="F40" s="197">
        <v>39.555</v>
      </c>
    </row>
    <row r="41" ht="21" customHeight="1" spans="1:6">
      <c r="A41" s="194">
        <v>37</v>
      </c>
      <c r="B41" s="195" t="s">
        <v>456</v>
      </c>
      <c r="C41" s="196" t="s">
        <v>457</v>
      </c>
      <c r="D41" s="195" t="s">
        <v>458</v>
      </c>
      <c r="E41" s="195" t="s">
        <v>457</v>
      </c>
      <c r="F41" s="197">
        <v>8.7</v>
      </c>
    </row>
    <row r="42" ht="21" customHeight="1" spans="1:6">
      <c r="A42" s="194">
        <v>38</v>
      </c>
      <c r="B42" s="195" t="s">
        <v>456</v>
      </c>
      <c r="C42" s="196" t="s">
        <v>457</v>
      </c>
      <c r="D42" s="195" t="s">
        <v>443</v>
      </c>
      <c r="E42" s="195" t="s">
        <v>438</v>
      </c>
      <c r="F42" s="197">
        <v>4.7</v>
      </c>
    </row>
    <row r="43" ht="21" customHeight="1" spans="1:6">
      <c r="A43" s="194">
        <v>39</v>
      </c>
      <c r="B43" s="195" t="s">
        <v>461</v>
      </c>
      <c r="C43" s="196" t="s">
        <v>462</v>
      </c>
      <c r="D43" s="195" t="s">
        <v>463</v>
      </c>
      <c r="E43" s="195" t="s">
        <v>462</v>
      </c>
      <c r="F43" s="197">
        <v>9.4</v>
      </c>
    </row>
    <row r="44" ht="21" customHeight="1" spans="1:6">
      <c r="A44" s="194">
        <v>40</v>
      </c>
      <c r="B44" s="195" t="s">
        <v>464</v>
      </c>
      <c r="C44" s="196" t="s">
        <v>465</v>
      </c>
      <c r="D44" s="195" t="s">
        <v>466</v>
      </c>
      <c r="E44" s="195" t="s">
        <v>465</v>
      </c>
      <c r="F44" s="197">
        <v>0.03</v>
      </c>
    </row>
    <row r="45" ht="21" customHeight="1" spans="1:6">
      <c r="A45" s="194">
        <v>41</v>
      </c>
      <c r="B45" s="195" t="s">
        <v>467</v>
      </c>
      <c r="C45" s="196" t="s">
        <v>468</v>
      </c>
      <c r="D45" s="195" t="s">
        <v>469</v>
      </c>
      <c r="E45" s="195" t="s">
        <v>468</v>
      </c>
      <c r="F45" s="197">
        <v>11.0786</v>
      </c>
    </row>
    <row r="46" ht="21" customHeight="1" spans="1:6">
      <c r="A46" s="194">
        <v>42</v>
      </c>
      <c r="B46" s="195" t="s">
        <v>467</v>
      </c>
      <c r="C46" s="196" t="s">
        <v>468</v>
      </c>
      <c r="D46" s="195" t="s">
        <v>443</v>
      </c>
      <c r="E46" s="195" t="s">
        <v>438</v>
      </c>
      <c r="F46" s="197">
        <v>0.32</v>
      </c>
    </row>
    <row r="47" ht="21" customHeight="1" spans="1:6">
      <c r="A47" s="194">
        <v>43</v>
      </c>
      <c r="B47" s="195" t="s">
        <v>474</v>
      </c>
      <c r="C47" s="196" t="s">
        <v>475</v>
      </c>
      <c r="D47" s="195" t="s">
        <v>476</v>
      </c>
      <c r="E47" s="195" t="s">
        <v>477</v>
      </c>
      <c r="F47" s="197">
        <v>1.8</v>
      </c>
    </row>
    <row r="48" ht="21" customHeight="1" spans="1:6">
      <c r="A48" s="194">
        <v>44</v>
      </c>
      <c r="B48" s="195" t="s">
        <v>474</v>
      </c>
      <c r="C48" s="196" t="s">
        <v>475</v>
      </c>
      <c r="D48" s="195" t="s">
        <v>443</v>
      </c>
      <c r="E48" s="195" t="s">
        <v>438</v>
      </c>
      <c r="F48" s="197">
        <v>0.7</v>
      </c>
    </row>
    <row r="49" ht="21" customHeight="1" spans="1:6">
      <c r="A49" s="194">
        <v>45</v>
      </c>
      <c r="B49" s="195" t="s">
        <v>478</v>
      </c>
      <c r="C49" s="196" t="s">
        <v>477</v>
      </c>
      <c r="D49" s="195" t="s">
        <v>476</v>
      </c>
      <c r="E49" s="195" t="s">
        <v>477</v>
      </c>
      <c r="F49" s="197">
        <v>0.5</v>
      </c>
    </row>
    <row r="50" ht="21" customHeight="1" spans="1:6">
      <c r="A50" s="194">
        <v>46</v>
      </c>
      <c r="B50" s="195" t="s">
        <v>479</v>
      </c>
      <c r="C50" s="196" t="s">
        <v>480</v>
      </c>
      <c r="D50" s="195" t="s">
        <v>441</v>
      </c>
      <c r="E50" s="195" t="s">
        <v>442</v>
      </c>
      <c r="F50" s="197">
        <v>94.35</v>
      </c>
    </row>
    <row r="51" ht="21" customHeight="1" spans="1:6">
      <c r="A51" s="194">
        <v>47</v>
      </c>
      <c r="B51" s="195" t="s">
        <v>479</v>
      </c>
      <c r="C51" s="196" t="s">
        <v>480</v>
      </c>
      <c r="D51" s="195" t="s">
        <v>443</v>
      </c>
      <c r="E51" s="195" t="s">
        <v>438</v>
      </c>
      <c r="F51" s="197">
        <v>19.9</v>
      </c>
    </row>
    <row r="52" ht="21" customHeight="1" spans="1:6">
      <c r="A52" s="194">
        <v>48</v>
      </c>
      <c r="B52" s="195" t="s">
        <v>481</v>
      </c>
      <c r="C52" s="196" t="s">
        <v>482</v>
      </c>
      <c r="D52" s="195" t="s">
        <v>483</v>
      </c>
      <c r="E52" s="195" t="s">
        <v>482</v>
      </c>
      <c r="F52" s="197">
        <v>90.1795</v>
      </c>
    </row>
    <row r="53" ht="21" customHeight="1" spans="1:6">
      <c r="A53" s="194">
        <v>49</v>
      </c>
      <c r="B53" s="195" t="s">
        <v>481</v>
      </c>
      <c r="C53" s="196" t="s">
        <v>482</v>
      </c>
      <c r="D53" s="195" t="s">
        <v>443</v>
      </c>
      <c r="E53" s="195" t="s">
        <v>438</v>
      </c>
      <c r="F53" s="197">
        <v>17.09</v>
      </c>
    </row>
    <row r="54" ht="21" customHeight="1" spans="1:6">
      <c r="A54" s="194">
        <v>50</v>
      </c>
      <c r="B54" s="195" t="s">
        <v>484</v>
      </c>
      <c r="C54" s="196" t="s">
        <v>485</v>
      </c>
      <c r="D54" s="195" t="s">
        <v>441</v>
      </c>
      <c r="E54" s="195" t="s">
        <v>442</v>
      </c>
      <c r="F54" s="197">
        <v>988.045</v>
      </c>
    </row>
    <row r="55" ht="21" customHeight="1" spans="1:6">
      <c r="A55" s="194">
        <v>51</v>
      </c>
      <c r="B55" s="195" t="s">
        <v>484</v>
      </c>
      <c r="C55" s="196" t="s">
        <v>485</v>
      </c>
      <c r="D55" s="195" t="s">
        <v>443</v>
      </c>
      <c r="E55" s="195" t="s">
        <v>438</v>
      </c>
      <c r="F55" s="197">
        <v>36.715</v>
      </c>
    </row>
    <row r="56" ht="21" customHeight="1" spans="1:6">
      <c r="A56" s="194">
        <v>52</v>
      </c>
      <c r="B56" s="195" t="s">
        <v>486</v>
      </c>
      <c r="C56" s="196" t="s">
        <v>487</v>
      </c>
      <c r="D56" s="195" t="s">
        <v>488</v>
      </c>
      <c r="E56" s="195" t="s">
        <v>487</v>
      </c>
      <c r="F56" s="197">
        <v>157.05</v>
      </c>
    </row>
    <row r="57" ht="21" customHeight="1" spans="1:6">
      <c r="A57" s="194">
        <v>53</v>
      </c>
      <c r="B57" s="195" t="s">
        <v>486</v>
      </c>
      <c r="C57" s="196" t="s">
        <v>487</v>
      </c>
      <c r="D57" s="195" t="s">
        <v>443</v>
      </c>
      <c r="E57" s="195" t="s">
        <v>438</v>
      </c>
      <c r="F57" s="197">
        <v>3538.8475</v>
      </c>
    </row>
    <row r="58" ht="21" customHeight="1" spans="1:6">
      <c r="A58" s="194">
        <v>54</v>
      </c>
      <c r="B58" s="195" t="s">
        <v>489</v>
      </c>
      <c r="C58" s="196" t="s">
        <v>490</v>
      </c>
      <c r="D58" s="195"/>
      <c r="E58" s="195"/>
      <c r="F58" s="197">
        <v>2833.5562</v>
      </c>
    </row>
    <row r="59" ht="21" customHeight="1" spans="1:6">
      <c r="A59" s="194">
        <v>55</v>
      </c>
      <c r="B59" s="195" t="s">
        <v>491</v>
      </c>
      <c r="C59" s="196" t="s">
        <v>492</v>
      </c>
      <c r="D59" s="195" t="s">
        <v>493</v>
      </c>
      <c r="E59" s="195" t="s">
        <v>494</v>
      </c>
      <c r="F59" s="197">
        <v>94.9618</v>
      </c>
    </row>
    <row r="60" ht="21" customHeight="1" spans="1:6">
      <c r="A60" s="194">
        <v>56</v>
      </c>
      <c r="B60" s="195" t="s">
        <v>495</v>
      </c>
      <c r="C60" s="196" t="s">
        <v>496</v>
      </c>
      <c r="D60" s="195" t="s">
        <v>493</v>
      </c>
      <c r="E60" s="195" t="s">
        <v>494</v>
      </c>
      <c r="F60" s="197">
        <v>298.578</v>
      </c>
    </row>
    <row r="61" ht="21" customHeight="1" spans="1:6">
      <c r="A61" s="194">
        <v>57</v>
      </c>
      <c r="B61" s="195" t="s">
        <v>497</v>
      </c>
      <c r="C61" s="196" t="s">
        <v>498</v>
      </c>
      <c r="D61" s="195" t="s">
        <v>499</v>
      </c>
      <c r="E61" s="195" t="s">
        <v>500</v>
      </c>
      <c r="F61" s="197">
        <v>13.2252</v>
      </c>
    </row>
    <row r="62" ht="21" customHeight="1" spans="1:6">
      <c r="A62" s="194">
        <v>58</v>
      </c>
      <c r="B62" s="195" t="s">
        <v>501</v>
      </c>
      <c r="C62" s="196" t="s">
        <v>502</v>
      </c>
      <c r="D62" s="195" t="s">
        <v>499</v>
      </c>
      <c r="E62" s="195" t="s">
        <v>500</v>
      </c>
      <c r="F62" s="197">
        <v>305.4972</v>
      </c>
    </row>
    <row r="63" ht="21" customHeight="1" spans="1:6">
      <c r="A63" s="194">
        <v>59</v>
      </c>
      <c r="B63" s="195" t="s">
        <v>505</v>
      </c>
      <c r="C63" s="196" t="s">
        <v>506</v>
      </c>
      <c r="D63" s="195" t="s">
        <v>499</v>
      </c>
      <c r="E63" s="195" t="s">
        <v>500</v>
      </c>
      <c r="F63" s="197">
        <v>2.2404</v>
      </c>
    </row>
    <row r="64" ht="21" customHeight="1" spans="1:6">
      <c r="A64" s="194">
        <v>60</v>
      </c>
      <c r="B64" s="198" t="s">
        <v>509</v>
      </c>
      <c r="C64" s="199" t="s">
        <v>510</v>
      </c>
      <c r="D64" s="198" t="s">
        <v>511</v>
      </c>
      <c r="E64" s="198" t="s">
        <v>510</v>
      </c>
      <c r="F64" s="200">
        <v>2119.0536</v>
      </c>
    </row>
    <row r="65" ht="21" customHeight="1" spans="1:6">
      <c r="A65" s="194">
        <v>61</v>
      </c>
      <c r="B65" s="201" t="s">
        <v>544</v>
      </c>
      <c r="C65" s="202" t="s">
        <v>547</v>
      </c>
      <c r="D65" s="203"/>
      <c r="E65" s="203"/>
      <c r="F65" s="203">
        <v>17176</v>
      </c>
    </row>
    <row r="66" ht="21" customHeight="1" spans="1:6">
      <c r="A66" s="194">
        <v>62</v>
      </c>
      <c r="B66" s="201" t="s">
        <v>553</v>
      </c>
      <c r="C66" s="202" t="s">
        <v>547</v>
      </c>
      <c r="D66" s="201" t="s">
        <v>548</v>
      </c>
      <c r="E66" s="203" t="s">
        <v>547</v>
      </c>
      <c r="F66" s="203">
        <v>17176</v>
      </c>
    </row>
  </sheetData>
  <mergeCells count="2">
    <mergeCell ref="A2:F2"/>
    <mergeCell ref="E3:F3"/>
  </mergeCells>
  <printOptions horizontalCentered="1"/>
  <pageMargins left="0.708333333333333" right="0.708333333333333" top="0.747916666666667" bottom="0.747916666666667" header="0.314583333333333" footer="0.314583333333333"/>
  <pageSetup paperSize="9" orientation="portrait" horizontalDpi="600"/>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I15"/>
  <sheetViews>
    <sheetView workbookViewId="0">
      <selection activeCell="E20" sqref="E20"/>
    </sheetView>
  </sheetViews>
  <sheetFormatPr defaultColWidth="9" defaultRowHeight="13.5"/>
  <cols>
    <col min="1" max="1" width="57.5" customWidth="1"/>
    <col min="2" max="2" width="10.375" customWidth="1"/>
    <col min="3" max="9" width="7.375" customWidth="1"/>
  </cols>
  <sheetData>
    <row r="1" ht="14.25" spans="1:9">
      <c r="A1" s="101" t="s">
        <v>554</v>
      </c>
      <c r="B1" s="101"/>
      <c r="C1" s="101"/>
      <c r="D1" s="101"/>
      <c r="E1" s="101"/>
      <c r="F1" s="101"/>
      <c r="G1" s="101"/>
      <c r="H1" s="101"/>
      <c r="I1" s="101"/>
    </row>
    <row r="2" ht="18.75" spans="1:9">
      <c r="A2" s="102" t="s">
        <v>555</v>
      </c>
      <c r="B2" s="102"/>
      <c r="C2" s="102"/>
      <c r="D2" s="102"/>
      <c r="E2" s="102"/>
      <c r="F2" s="102"/>
      <c r="G2" s="102"/>
      <c r="H2" s="102"/>
      <c r="I2" s="102"/>
    </row>
    <row r="3" ht="14.25" spans="1:9">
      <c r="A3" s="101"/>
      <c r="B3" s="101"/>
      <c r="C3" s="101"/>
      <c r="D3" s="101"/>
      <c r="E3" s="101"/>
      <c r="F3" s="101"/>
      <c r="G3" s="101"/>
      <c r="H3" s="181" t="s">
        <v>62</v>
      </c>
      <c r="I3" s="181"/>
    </row>
    <row r="4" ht="25" customHeight="1" spans="1:9">
      <c r="A4" s="104" t="s">
        <v>120</v>
      </c>
      <c r="B4" s="105" t="s">
        <v>146</v>
      </c>
      <c r="C4" s="95" t="s">
        <v>556</v>
      </c>
      <c r="D4" s="95"/>
      <c r="E4" s="95"/>
      <c r="F4" s="95"/>
      <c r="G4" s="95"/>
      <c r="H4" s="95"/>
      <c r="I4" s="95"/>
    </row>
    <row r="5" ht="25" customHeight="1" spans="1:9">
      <c r="A5" s="104"/>
      <c r="B5" s="105"/>
      <c r="C5" s="95" t="s">
        <v>557</v>
      </c>
      <c r="D5" s="95" t="s">
        <v>558</v>
      </c>
      <c r="E5" s="95" t="s">
        <v>559</v>
      </c>
      <c r="F5" s="95" t="s">
        <v>560</v>
      </c>
      <c r="G5" s="95" t="s">
        <v>561</v>
      </c>
      <c r="H5" s="95" t="s">
        <v>562</v>
      </c>
      <c r="I5" s="95" t="s">
        <v>563</v>
      </c>
    </row>
    <row r="6" ht="25" customHeight="1" spans="1:9">
      <c r="A6" s="150" t="s">
        <v>122</v>
      </c>
      <c r="B6" s="129">
        <v>3107</v>
      </c>
      <c r="C6" s="96"/>
      <c r="D6" s="96"/>
      <c r="E6" s="96"/>
      <c r="F6" s="96"/>
      <c r="G6" s="96"/>
      <c r="H6" s="96"/>
      <c r="I6" s="96"/>
    </row>
    <row r="7" ht="25" customHeight="1" spans="1:9">
      <c r="A7" s="150" t="s">
        <v>123</v>
      </c>
      <c r="B7" s="129">
        <v>116794</v>
      </c>
      <c r="C7" s="96"/>
      <c r="D7" s="96"/>
      <c r="E7" s="96"/>
      <c r="F7" s="96"/>
      <c r="G7" s="96"/>
      <c r="H7" s="96"/>
      <c r="I7" s="96"/>
    </row>
    <row r="8" ht="25" customHeight="1" spans="1:9">
      <c r="A8" s="177" t="s">
        <v>124</v>
      </c>
      <c r="B8" s="107">
        <v>83674</v>
      </c>
      <c r="C8" s="96"/>
      <c r="D8" s="96"/>
      <c r="E8" s="96"/>
      <c r="F8" s="96"/>
      <c r="G8" s="96"/>
      <c r="H8" s="96"/>
      <c r="I8" s="96"/>
    </row>
    <row r="9" ht="25" customHeight="1" spans="1:9">
      <c r="A9" s="177" t="s">
        <v>125</v>
      </c>
      <c r="B9" s="107">
        <v>11017</v>
      </c>
      <c r="C9" s="96"/>
      <c r="D9" s="96"/>
      <c r="E9" s="96"/>
      <c r="F9" s="96"/>
      <c r="G9" s="96"/>
      <c r="H9" s="96"/>
      <c r="I9" s="96"/>
    </row>
    <row r="10" ht="25" customHeight="1" spans="1:9">
      <c r="A10" s="177" t="s">
        <v>126</v>
      </c>
      <c r="B10" s="107">
        <v>1524</v>
      </c>
      <c r="C10" s="96"/>
      <c r="D10" s="96"/>
      <c r="E10" s="96"/>
      <c r="F10" s="96"/>
      <c r="G10" s="96"/>
      <c r="H10" s="96"/>
      <c r="I10" s="96"/>
    </row>
    <row r="11" ht="25" customHeight="1" spans="1:9">
      <c r="A11" s="177" t="s">
        <v>127</v>
      </c>
      <c r="B11" s="107">
        <v>17888</v>
      </c>
      <c r="C11" s="96"/>
      <c r="D11" s="96"/>
      <c r="E11" s="96"/>
      <c r="F11" s="96"/>
      <c r="G11" s="96"/>
      <c r="H11" s="96"/>
      <c r="I11" s="96"/>
    </row>
    <row r="12" ht="25" customHeight="1" spans="1:9">
      <c r="A12" s="177" t="s">
        <v>128</v>
      </c>
      <c r="B12" s="107">
        <v>2691</v>
      </c>
      <c r="C12" s="96"/>
      <c r="D12" s="96"/>
      <c r="E12" s="96"/>
      <c r="F12" s="96"/>
      <c r="G12" s="96"/>
      <c r="H12" s="96"/>
      <c r="I12" s="96"/>
    </row>
    <row r="13" ht="25" customHeight="1" spans="1:9">
      <c r="A13" s="150" t="s">
        <v>564</v>
      </c>
      <c r="B13" s="129">
        <v>45000</v>
      </c>
      <c r="C13" s="96"/>
      <c r="D13" s="96"/>
      <c r="E13" s="96"/>
      <c r="F13" s="96"/>
      <c r="G13" s="96"/>
      <c r="H13" s="96"/>
      <c r="I13" s="96"/>
    </row>
    <row r="14" ht="25" customHeight="1" spans="1:9">
      <c r="A14" s="114" t="s">
        <v>130</v>
      </c>
      <c r="B14" s="129">
        <v>164901</v>
      </c>
      <c r="C14" s="96"/>
      <c r="D14" s="96"/>
      <c r="E14" s="96"/>
      <c r="F14" s="96"/>
      <c r="G14" s="96"/>
      <c r="H14" s="96"/>
      <c r="I14" s="96"/>
    </row>
    <row r="15" ht="25" customHeight="1" spans="1:9">
      <c r="A15" s="178" t="s">
        <v>565</v>
      </c>
      <c r="B15" s="178"/>
      <c r="C15" s="178"/>
      <c r="D15" s="178"/>
      <c r="E15" s="178"/>
      <c r="F15" s="178"/>
      <c r="G15" s="178"/>
      <c r="H15" s="178"/>
      <c r="I15" s="178"/>
    </row>
  </sheetData>
  <mergeCells count="6">
    <mergeCell ref="A2:I2"/>
    <mergeCell ref="H3:I3"/>
    <mergeCell ref="C4:I4"/>
    <mergeCell ref="A15:I15"/>
    <mergeCell ref="A4:A5"/>
    <mergeCell ref="B4:B5"/>
  </mergeCells>
  <pageMargins left="0.751388888888889" right="0.751388888888889" top="1" bottom="1" header="0.5" footer="0.5"/>
  <pageSetup paperSize="9" orientation="landscape" horizontalDpi="600"/>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D15"/>
  <sheetViews>
    <sheetView workbookViewId="0">
      <selection activeCell="J25" sqref="J25"/>
    </sheetView>
  </sheetViews>
  <sheetFormatPr defaultColWidth="9" defaultRowHeight="13.5" outlineLevelCol="3"/>
  <cols>
    <col min="1" max="1" width="19.375" customWidth="1"/>
    <col min="2" max="2" width="8.625" customWidth="1"/>
    <col min="3" max="3" width="17" customWidth="1"/>
    <col min="4" max="4" width="20.25" customWidth="1"/>
  </cols>
  <sheetData>
    <row r="1" ht="25" customHeight="1" spans="1:4">
      <c r="A1" s="101" t="s">
        <v>566</v>
      </c>
      <c r="B1" s="101"/>
      <c r="C1" s="101"/>
      <c r="D1" s="101"/>
    </row>
    <row r="2" ht="25" customHeight="1" spans="1:4">
      <c r="A2" s="102" t="s">
        <v>567</v>
      </c>
      <c r="B2" s="102"/>
      <c r="C2" s="102"/>
      <c r="D2" s="102"/>
    </row>
    <row r="3" ht="25" customHeight="1" spans="1:4">
      <c r="A3" s="101"/>
      <c r="B3" s="101"/>
      <c r="C3" s="176" t="s">
        <v>62</v>
      </c>
      <c r="D3" s="176"/>
    </row>
    <row r="4" ht="25" customHeight="1" spans="1:4">
      <c r="A4" s="104" t="s">
        <v>120</v>
      </c>
      <c r="B4" s="105" t="s">
        <v>146</v>
      </c>
      <c r="C4" s="180" t="s">
        <v>568</v>
      </c>
      <c r="D4" s="180" t="s">
        <v>569</v>
      </c>
    </row>
    <row r="5" ht="25" customHeight="1" spans="1:4">
      <c r="A5" s="104"/>
      <c r="B5" s="105"/>
      <c r="C5" s="180"/>
      <c r="D5" s="180"/>
    </row>
    <row r="6" ht="25" customHeight="1" spans="1:4">
      <c r="A6" s="150" t="s">
        <v>160</v>
      </c>
      <c r="B6" s="129"/>
      <c r="C6" s="96"/>
      <c r="D6" s="96"/>
    </row>
    <row r="7" ht="25" customHeight="1" spans="1:4">
      <c r="A7" s="150" t="s">
        <v>188</v>
      </c>
      <c r="B7" s="129"/>
      <c r="C7" s="96"/>
      <c r="D7" s="96"/>
    </row>
    <row r="8" ht="25" customHeight="1" spans="1:4">
      <c r="A8" s="177" t="s">
        <v>189</v>
      </c>
      <c r="B8" s="107"/>
      <c r="C8" s="96"/>
      <c r="D8" s="96"/>
    </row>
    <row r="9" ht="25" customHeight="1" spans="1:4">
      <c r="A9" s="177" t="s">
        <v>190</v>
      </c>
      <c r="B9" s="107"/>
      <c r="C9" s="96"/>
      <c r="D9" s="96"/>
    </row>
    <row r="10" ht="25" customHeight="1" spans="1:4">
      <c r="A10" s="177" t="s">
        <v>191</v>
      </c>
      <c r="B10" s="107"/>
      <c r="C10" s="96"/>
      <c r="D10" s="96"/>
    </row>
    <row r="11" ht="25" customHeight="1" spans="1:4">
      <c r="A11" s="177" t="s">
        <v>570</v>
      </c>
      <c r="B11" s="107"/>
      <c r="C11" s="96"/>
      <c r="D11" s="96"/>
    </row>
    <row r="12" ht="25" customHeight="1" spans="1:4">
      <c r="A12" s="177" t="s">
        <v>570</v>
      </c>
      <c r="B12" s="107"/>
      <c r="C12" s="96"/>
      <c r="D12" s="96"/>
    </row>
    <row r="13" ht="25" customHeight="1" spans="1:4">
      <c r="A13" s="177" t="s">
        <v>570</v>
      </c>
      <c r="B13" s="129"/>
      <c r="C13" s="96"/>
      <c r="D13" s="96"/>
    </row>
    <row r="14" ht="25" customHeight="1" spans="1:4">
      <c r="A14" s="114" t="s">
        <v>571</v>
      </c>
      <c r="B14" s="129"/>
      <c r="C14" s="96"/>
      <c r="D14" s="96"/>
    </row>
    <row r="15" s="179" customFormat="1" ht="57" customHeight="1" spans="1:4">
      <c r="A15" s="97" t="s">
        <v>572</v>
      </c>
      <c r="B15" s="97"/>
      <c r="C15" s="97"/>
      <c r="D15" s="97"/>
    </row>
  </sheetData>
  <mergeCells count="7">
    <mergeCell ref="A2:D2"/>
    <mergeCell ref="C3:D3"/>
    <mergeCell ref="A15:D15"/>
    <mergeCell ref="A4:A5"/>
    <mergeCell ref="B4:B5"/>
    <mergeCell ref="C4:C5"/>
    <mergeCell ref="D4:D5"/>
  </mergeCells>
  <printOptions horizontalCentered="1"/>
  <pageMargins left="0.751388888888889" right="0.751388888888889" top="1" bottom="1" header="0.5" footer="0.5"/>
  <pageSetup paperSize="9" orientation="portrait" horizontalDpi="600"/>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I16"/>
  <sheetViews>
    <sheetView workbookViewId="0">
      <selection activeCell="D20" sqref="D20"/>
    </sheetView>
  </sheetViews>
  <sheetFormatPr defaultColWidth="9" defaultRowHeight="14.25"/>
  <cols>
    <col min="1" max="1" width="58.5583333333333" style="101" customWidth="1"/>
    <col min="2" max="2" width="13" style="101" customWidth="1"/>
    <col min="3" max="8" width="8.88333333333333" style="101"/>
    <col min="9" max="9" width="8.21666666666667" style="101" customWidth="1"/>
    <col min="10" max="16384" width="8.88333333333333" style="101"/>
  </cols>
  <sheetData>
    <row r="1" spans="1:1">
      <c r="A1" s="101" t="s">
        <v>573</v>
      </c>
    </row>
    <row r="2" ht="29.4" customHeight="1" spans="1:9">
      <c r="A2" s="102" t="s">
        <v>574</v>
      </c>
      <c r="B2" s="102"/>
      <c r="C2" s="102"/>
      <c r="D2" s="102"/>
      <c r="E2" s="102"/>
      <c r="F2" s="102"/>
      <c r="G2" s="102"/>
      <c r="H2" s="102"/>
      <c r="I2" s="102"/>
    </row>
    <row r="3" ht="27" customHeight="1" spans="8:9">
      <c r="H3" s="176" t="s">
        <v>62</v>
      </c>
      <c r="I3" s="176"/>
    </row>
    <row r="4" ht="27" customHeight="1" spans="1:9">
      <c r="A4" s="104" t="s">
        <v>120</v>
      </c>
      <c r="B4" s="105" t="s">
        <v>146</v>
      </c>
      <c r="C4" s="95" t="s">
        <v>575</v>
      </c>
      <c r="D4" s="95"/>
      <c r="E4" s="95"/>
      <c r="F4" s="95"/>
      <c r="G4" s="95"/>
      <c r="H4" s="95"/>
      <c r="I4" s="95"/>
    </row>
    <row r="5" ht="28.05" customHeight="1" spans="1:9">
      <c r="A5" s="104"/>
      <c r="B5" s="105"/>
      <c r="C5" s="95" t="s">
        <v>557</v>
      </c>
      <c r="D5" s="95" t="s">
        <v>558</v>
      </c>
      <c r="E5" s="95" t="s">
        <v>559</v>
      </c>
      <c r="F5" s="95" t="s">
        <v>560</v>
      </c>
      <c r="G5" s="95" t="s">
        <v>561</v>
      </c>
      <c r="H5" s="95" t="s">
        <v>562</v>
      </c>
      <c r="I5" s="95" t="s">
        <v>563</v>
      </c>
    </row>
    <row r="6" s="118" customFormat="1" ht="28.05" customHeight="1" spans="1:9">
      <c r="A6" s="150" t="s">
        <v>160</v>
      </c>
      <c r="B6" s="129"/>
      <c r="C6" s="96"/>
      <c r="D6" s="96"/>
      <c r="E6" s="96"/>
      <c r="F6" s="96"/>
      <c r="G6" s="96"/>
      <c r="H6" s="96"/>
      <c r="I6" s="96"/>
    </row>
    <row r="7" s="118" customFormat="1" ht="28.05" customHeight="1" spans="1:9">
      <c r="A7" s="177" t="s">
        <v>576</v>
      </c>
      <c r="B7" s="129"/>
      <c r="C7" s="96"/>
      <c r="D7" s="96"/>
      <c r="E7" s="96"/>
      <c r="F7" s="96"/>
      <c r="G7" s="96"/>
      <c r="H7" s="96"/>
      <c r="I7" s="96"/>
    </row>
    <row r="8" s="118" customFormat="1" ht="28.05" customHeight="1" spans="1:9">
      <c r="A8" s="177" t="s">
        <v>570</v>
      </c>
      <c r="B8" s="129"/>
      <c r="C8" s="96"/>
      <c r="D8" s="96"/>
      <c r="E8" s="96"/>
      <c r="F8" s="96"/>
      <c r="G8" s="96"/>
      <c r="H8" s="96"/>
      <c r="I8" s="96"/>
    </row>
    <row r="9" s="118" customFormat="1" ht="28.05" customHeight="1" spans="1:9">
      <c r="A9" s="150" t="s">
        <v>161</v>
      </c>
      <c r="B9" s="107"/>
      <c r="C9" s="96"/>
      <c r="D9" s="96"/>
      <c r="E9" s="96"/>
      <c r="F9" s="96"/>
      <c r="G9" s="96"/>
      <c r="H9" s="96"/>
      <c r="I9" s="96"/>
    </row>
    <row r="10" s="118" customFormat="1" ht="28.05" customHeight="1" spans="1:9">
      <c r="A10" s="177" t="s">
        <v>570</v>
      </c>
      <c r="B10" s="107"/>
      <c r="C10" s="96"/>
      <c r="D10" s="96"/>
      <c r="E10" s="96"/>
      <c r="F10" s="96"/>
      <c r="G10" s="96"/>
      <c r="H10" s="96"/>
      <c r="I10" s="96"/>
    </row>
    <row r="11" s="118" customFormat="1" ht="28.05" customHeight="1" spans="1:9">
      <c r="A11" s="177" t="s">
        <v>570</v>
      </c>
      <c r="B11" s="107"/>
      <c r="C11" s="96"/>
      <c r="D11" s="96"/>
      <c r="E11" s="96"/>
      <c r="F11" s="96"/>
      <c r="G11" s="96"/>
      <c r="H11" s="96"/>
      <c r="I11" s="96"/>
    </row>
    <row r="12" s="118" customFormat="1" ht="28.05" customHeight="1" spans="1:9">
      <c r="A12" s="177" t="s">
        <v>570</v>
      </c>
      <c r="B12" s="107"/>
      <c r="C12" s="96"/>
      <c r="D12" s="96"/>
      <c r="E12" s="96"/>
      <c r="F12" s="96"/>
      <c r="G12" s="96"/>
      <c r="H12" s="96"/>
      <c r="I12" s="96"/>
    </row>
    <row r="13" s="118" customFormat="1" ht="28.05" customHeight="1" spans="1:9">
      <c r="A13" s="177" t="s">
        <v>570</v>
      </c>
      <c r="B13" s="107"/>
      <c r="C13" s="96"/>
      <c r="D13" s="96"/>
      <c r="E13" s="96"/>
      <c r="F13" s="96"/>
      <c r="G13" s="96"/>
      <c r="H13" s="96"/>
      <c r="I13" s="96"/>
    </row>
    <row r="14" s="118" customFormat="1" ht="28.05" customHeight="1" spans="1:9">
      <c r="A14" s="177" t="s">
        <v>570</v>
      </c>
      <c r="B14" s="129"/>
      <c r="C14" s="96"/>
      <c r="D14" s="96"/>
      <c r="E14" s="96"/>
      <c r="F14" s="96"/>
      <c r="G14" s="96"/>
      <c r="H14" s="96"/>
      <c r="I14" s="96"/>
    </row>
    <row r="15" s="118" customFormat="1" ht="28.05" customHeight="1" spans="1:9">
      <c r="A15" s="114" t="s">
        <v>571</v>
      </c>
      <c r="B15" s="129"/>
      <c r="C15" s="96"/>
      <c r="D15" s="96"/>
      <c r="E15" s="96"/>
      <c r="F15" s="96"/>
      <c r="G15" s="96"/>
      <c r="H15" s="96"/>
      <c r="I15" s="96"/>
    </row>
    <row r="16" ht="29.4" customHeight="1" spans="1:9">
      <c r="A16" s="178" t="s">
        <v>572</v>
      </c>
      <c r="B16" s="178"/>
      <c r="C16" s="178"/>
      <c r="D16" s="178"/>
      <c r="E16" s="178"/>
      <c r="F16" s="178"/>
      <c r="G16" s="178"/>
      <c r="H16" s="178"/>
      <c r="I16" s="178"/>
    </row>
  </sheetData>
  <mergeCells count="6">
    <mergeCell ref="A2:I2"/>
    <mergeCell ref="H3:I3"/>
    <mergeCell ref="C4:I4"/>
    <mergeCell ref="A16:I16"/>
    <mergeCell ref="A4:A5"/>
    <mergeCell ref="B4:B5"/>
  </mergeCells>
  <printOptions horizontalCentered="1"/>
  <pageMargins left="0.708661417322835" right="0.708661417322835" top="0.748031496062992" bottom="0.748031496062992" header="0.31496062992126" footer="0.31496062992126"/>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D9"/>
  <sheetViews>
    <sheetView workbookViewId="0">
      <selection activeCell="C12" sqref="C12"/>
    </sheetView>
  </sheetViews>
  <sheetFormatPr defaultColWidth="9" defaultRowHeight="13.5" outlineLevelCol="3"/>
  <cols>
    <col min="1" max="1" width="14.3333333333333" style="168" customWidth="1"/>
    <col min="2" max="2" width="18.775" style="168" customWidth="1"/>
    <col min="3" max="3" width="29.6666666666667" style="168" customWidth="1"/>
    <col min="4" max="7" width="9.10833333333333" style="168" customWidth="1"/>
    <col min="8" max="255" width="8.88333333333333" style="168"/>
    <col min="256" max="257" width="18.3333333333333" style="168" customWidth="1"/>
    <col min="258" max="258" width="17.2166666666667" style="168" customWidth="1"/>
    <col min="259" max="259" width="24.4416666666667" style="168" customWidth="1"/>
    <col min="260" max="263" width="9.10833333333333" style="168" customWidth="1"/>
    <col min="264" max="511" width="8.88333333333333" style="168"/>
    <col min="512" max="513" width="18.3333333333333" style="168" customWidth="1"/>
    <col min="514" max="514" width="17.2166666666667" style="168" customWidth="1"/>
    <col min="515" max="515" width="24.4416666666667" style="168" customWidth="1"/>
    <col min="516" max="519" width="9.10833333333333" style="168" customWidth="1"/>
    <col min="520" max="767" width="8.88333333333333" style="168"/>
    <col min="768" max="769" width="18.3333333333333" style="168" customWidth="1"/>
    <col min="770" max="770" width="17.2166666666667" style="168" customWidth="1"/>
    <col min="771" max="771" width="24.4416666666667" style="168" customWidth="1"/>
    <col min="772" max="775" width="9.10833333333333" style="168" customWidth="1"/>
    <col min="776" max="1023" width="8.88333333333333" style="168"/>
    <col min="1024" max="1025" width="18.3333333333333" style="168" customWidth="1"/>
    <col min="1026" max="1026" width="17.2166666666667" style="168" customWidth="1"/>
    <col min="1027" max="1027" width="24.4416666666667" style="168" customWidth="1"/>
    <col min="1028" max="1031" width="9.10833333333333" style="168" customWidth="1"/>
    <col min="1032" max="1279" width="8.88333333333333" style="168"/>
    <col min="1280" max="1281" width="18.3333333333333" style="168" customWidth="1"/>
    <col min="1282" max="1282" width="17.2166666666667" style="168" customWidth="1"/>
    <col min="1283" max="1283" width="24.4416666666667" style="168" customWidth="1"/>
    <col min="1284" max="1287" width="9.10833333333333" style="168" customWidth="1"/>
    <col min="1288" max="1535" width="8.88333333333333" style="168"/>
    <col min="1536" max="1537" width="18.3333333333333" style="168" customWidth="1"/>
    <col min="1538" max="1538" width="17.2166666666667" style="168" customWidth="1"/>
    <col min="1539" max="1539" width="24.4416666666667" style="168" customWidth="1"/>
    <col min="1540" max="1543" width="9.10833333333333" style="168" customWidth="1"/>
    <col min="1544" max="1791" width="8.88333333333333" style="168"/>
    <col min="1792" max="1793" width="18.3333333333333" style="168" customWidth="1"/>
    <col min="1794" max="1794" width="17.2166666666667" style="168" customWidth="1"/>
    <col min="1795" max="1795" width="24.4416666666667" style="168" customWidth="1"/>
    <col min="1796" max="1799" width="9.10833333333333" style="168" customWidth="1"/>
    <col min="1800" max="2047" width="8.88333333333333" style="168"/>
    <col min="2048" max="2049" width="18.3333333333333" style="168" customWidth="1"/>
    <col min="2050" max="2050" width="17.2166666666667" style="168" customWidth="1"/>
    <col min="2051" max="2051" width="24.4416666666667" style="168" customWidth="1"/>
    <col min="2052" max="2055" width="9.10833333333333" style="168" customWidth="1"/>
    <col min="2056" max="2303" width="8.88333333333333" style="168"/>
    <col min="2304" max="2305" width="18.3333333333333" style="168" customWidth="1"/>
    <col min="2306" max="2306" width="17.2166666666667" style="168" customWidth="1"/>
    <col min="2307" max="2307" width="24.4416666666667" style="168" customWidth="1"/>
    <col min="2308" max="2311" width="9.10833333333333" style="168" customWidth="1"/>
    <col min="2312" max="2559" width="8.88333333333333" style="168"/>
    <col min="2560" max="2561" width="18.3333333333333" style="168" customWidth="1"/>
    <col min="2562" max="2562" width="17.2166666666667" style="168" customWidth="1"/>
    <col min="2563" max="2563" width="24.4416666666667" style="168" customWidth="1"/>
    <col min="2564" max="2567" width="9.10833333333333" style="168" customWidth="1"/>
    <col min="2568" max="2815" width="8.88333333333333" style="168"/>
    <col min="2816" max="2817" width="18.3333333333333" style="168" customWidth="1"/>
    <col min="2818" max="2818" width="17.2166666666667" style="168" customWidth="1"/>
    <col min="2819" max="2819" width="24.4416666666667" style="168" customWidth="1"/>
    <col min="2820" max="2823" width="9.10833333333333" style="168" customWidth="1"/>
    <col min="2824" max="3071" width="8.88333333333333" style="168"/>
    <col min="3072" max="3073" width="18.3333333333333" style="168" customWidth="1"/>
    <col min="3074" max="3074" width="17.2166666666667" style="168" customWidth="1"/>
    <col min="3075" max="3075" width="24.4416666666667" style="168" customWidth="1"/>
    <col min="3076" max="3079" width="9.10833333333333" style="168" customWidth="1"/>
    <col min="3080" max="3327" width="8.88333333333333" style="168"/>
    <col min="3328" max="3329" width="18.3333333333333" style="168" customWidth="1"/>
    <col min="3330" max="3330" width="17.2166666666667" style="168" customWidth="1"/>
    <col min="3331" max="3331" width="24.4416666666667" style="168" customWidth="1"/>
    <col min="3332" max="3335" width="9.10833333333333" style="168" customWidth="1"/>
    <col min="3336" max="3583" width="8.88333333333333" style="168"/>
    <col min="3584" max="3585" width="18.3333333333333" style="168" customWidth="1"/>
    <col min="3586" max="3586" width="17.2166666666667" style="168" customWidth="1"/>
    <col min="3587" max="3587" width="24.4416666666667" style="168" customWidth="1"/>
    <col min="3588" max="3591" width="9.10833333333333" style="168" customWidth="1"/>
    <col min="3592" max="3839" width="8.88333333333333" style="168"/>
    <col min="3840" max="3841" width="18.3333333333333" style="168" customWidth="1"/>
    <col min="3842" max="3842" width="17.2166666666667" style="168" customWidth="1"/>
    <col min="3843" max="3843" width="24.4416666666667" style="168" customWidth="1"/>
    <col min="3844" max="3847" width="9.10833333333333" style="168" customWidth="1"/>
    <col min="3848" max="4095" width="8.88333333333333" style="168"/>
    <col min="4096" max="4097" width="18.3333333333333" style="168" customWidth="1"/>
    <col min="4098" max="4098" width="17.2166666666667" style="168" customWidth="1"/>
    <col min="4099" max="4099" width="24.4416666666667" style="168" customWidth="1"/>
    <col min="4100" max="4103" width="9.10833333333333" style="168" customWidth="1"/>
    <col min="4104" max="4351" width="8.88333333333333" style="168"/>
    <col min="4352" max="4353" width="18.3333333333333" style="168" customWidth="1"/>
    <col min="4354" max="4354" width="17.2166666666667" style="168" customWidth="1"/>
    <col min="4355" max="4355" width="24.4416666666667" style="168" customWidth="1"/>
    <col min="4356" max="4359" width="9.10833333333333" style="168" customWidth="1"/>
    <col min="4360" max="4607" width="8.88333333333333" style="168"/>
    <col min="4608" max="4609" width="18.3333333333333" style="168" customWidth="1"/>
    <col min="4610" max="4610" width="17.2166666666667" style="168" customWidth="1"/>
    <col min="4611" max="4611" width="24.4416666666667" style="168" customWidth="1"/>
    <col min="4612" max="4615" width="9.10833333333333" style="168" customWidth="1"/>
    <col min="4616" max="4863" width="8.88333333333333" style="168"/>
    <col min="4864" max="4865" width="18.3333333333333" style="168" customWidth="1"/>
    <col min="4866" max="4866" width="17.2166666666667" style="168" customWidth="1"/>
    <col min="4867" max="4867" width="24.4416666666667" style="168" customWidth="1"/>
    <col min="4868" max="4871" width="9.10833333333333" style="168" customWidth="1"/>
    <col min="4872" max="5119" width="8.88333333333333" style="168"/>
    <col min="5120" max="5121" width="18.3333333333333" style="168" customWidth="1"/>
    <col min="5122" max="5122" width="17.2166666666667" style="168" customWidth="1"/>
    <col min="5123" max="5123" width="24.4416666666667" style="168" customWidth="1"/>
    <col min="5124" max="5127" width="9.10833333333333" style="168" customWidth="1"/>
    <col min="5128" max="5375" width="8.88333333333333" style="168"/>
    <col min="5376" max="5377" width="18.3333333333333" style="168" customWidth="1"/>
    <col min="5378" max="5378" width="17.2166666666667" style="168" customWidth="1"/>
    <col min="5379" max="5379" width="24.4416666666667" style="168" customWidth="1"/>
    <col min="5380" max="5383" width="9.10833333333333" style="168" customWidth="1"/>
    <col min="5384" max="5631" width="8.88333333333333" style="168"/>
    <col min="5632" max="5633" width="18.3333333333333" style="168" customWidth="1"/>
    <col min="5634" max="5634" width="17.2166666666667" style="168" customWidth="1"/>
    <col min="5635" max="5635" width="24.4416666666667" style="168" customWidth="1"/>
    <col min="5636" max="5639" width="9.10833333333333" style="168" customWidth="1"/>
    <col min="5640" max="5887" width="8.88333333333333" style="168"/>
    <col min="5888" max="5889" width="18.3333333333333" style="168" customWidth="1"/>
    <col min="5890" max="5890" width="17.2166666666667" style="168" customWidth="1"/>
    <col min="5891" max="5891" width="24.4416666666667" style="168" customWidth="1"/>
    <col min="5892" max="5895" width="9.10833333333333" style="168" customWidth="1"/>
    <col min="5896" max="6143" width="8.88333333333333" style="168"/>
    <col min="6144" max="6145" width="18.3333333333333" style="168" customWidth="1"/>
    <col min="6146" max="6146" width="17.2166666666667" style="168" customWidth="1"/>
    <col min="6147" max="6147" width="24.4416666666667" style="168" customWidth="1"/>
    <col min="6148" max="6151" width="9.10833333333333" style="168" customWidth="1"/>
    <col min="6152" max="6399" width="8.88333333333333" style="168"/>
    <col min="6400" max="6401" width="18.3333333333333" style="168" customWidth="1"/>
    <col min="6402" max="6402" width="17.2166666666667" style="168" customWidth="1"/>
    <col min="6403" max="6403" width="24.4416666666667" style="168" customWidth="1"/>
    <col min="6404" max="6407" width="9.10833333333333" style="168" customWidth="1"/>
    <col min="6408" max="6655" width="8.88333333333333" style="168"/>
    <col min="6656" max="6657" width="18.3333333333333" style="168" customWidth="1"/>
    <col min="6658" max="6658" width="17.2166666666667" style="168" customWidth="1"/>
    <col min="6659" max="6659" width="24.4416666666667" style="168" customWidth="1"/>
    <col min="6660" max="6663" width="9.10833333333333" style="168" customWidth="1"/>
    <col min="6664" max="6911" width="8.88333333333333" style="168"/>
    <col min="6912" max="6913" width="18.3333333333333" style="168" customWidth="1"/>
    <col min="6914" max="6914" width="17.2166666666667" style="168" customWidth="1"/>
    <col min="6915" max="6915" width="24.4416666666667" style="168" customWidth="1"/>
    <col min="6916" max="6919" width="9.10833333333333" style="168" customWidth="1"/>
    <col min="6920" max="7167" width="8.88333333333333" style="168"/>
    <col min="7168" max="7169" width="18.3333333333333" style="168" customWidth="1"/>
    <col min="7170" max="7170" width="17.2166666666667" style="168" customWidth="1"/>
    <col min="7171" max="7171" width="24.4416666666667" style="168" customWidth="1"/>
    <col min="7172" max="7175" width="9.10833333333333" style="168" customWidth="1"/>
    <col min="7176" max="7423" width="8.88333333333333" style="168"/>
    <col min="7424" max="7425" width="18.3333333333333" style="168" customWidth="1"/>
    <col min="7426" max="7426" width="17.2166666666667" style="168" customWidth="1"/>
    <col min="7427" max="7427" width="24.4416666666667" style="168" customWidth="1"/>
    <col min="7428" max="7431" width="9.10833333333333" style="168" customWidth="1"/>
    <col min="7432" max="7679" width="8.88333333333333" style="168"/>
    <col min="7680" max="7681" width="18.3333333333333" style="168" customWidth="1"/>
    <col min="7682" max="7682" width="17.2166666666667" style="168" customWidth="1"/>
    <col min="7683" max="7683" width="24.4416666666667" style="168" customWidth="1"/>
    <col min="7684" max="7687" width="9.10833333333333" style="168" customWidth="1"/>
    <col min="7688" max="7935" width="8.88333333333333" style="168"/>
    <col min="7936" max="7937" width="18.3333333333333" style="168" customWidth="1"/>
    <col min="7938" max="7938" width="17.2166666666667" style="168" customWidth="1"/>
    <col min="7939" max="7939" width="24.4416666666667" style="168" customWidth="1"/>
    <col min="7940" max="7943" width="9.10833333333333" style="168" customWidth="1"/>
    <col min="7944" max="8191" width="8.88333333333333" style="168"/>
    <col min="8192" max="8193" width="18.3333333333333" style="168" customWidth="1"/>
    <col min="8194" max="8194" width="17.2166666666667" style="168" customWidth="1"/>
    <col min="8195" max="8195" width="24.4416666666667" style="168" customWidth="1"/>
    <col min="8196" max="8199" width="9.10833333333333" style="168" customWidth="1"/>
    <col min="8200" max="8447" width="8.88333333333333" style="168"/>
    <col min="8448" max="8449" width="18.3333333333333" style="168" customWidth="1"/>
    <col min="8450" max="8450" width="17.2166666666667" style="168" customWidth="1"/>
    <col min="8451" max="8451" width="24.4416666666667" style="168" customWidth="1"/>
    <col min="8452" max="8455" width="9.10833333333333" style="168" customWidth="1"/>
    <col min="8456" max="8703" width="8.88333333333333" style="168"/>
    <col min="8704" max="8705" width="18.3333333333333" style="168" customWidth="1"/>
    <col min="8706" max="8706" width="17.2166666666667" style="168" customWidth="1"/>
    <col min="8707" max="8707" width="24.4416666666667" style="168" customWidth="1"/>
    <col min="8708" max="8711" width="9.10833333333333" style="168" customWidth="1"/>
    <col min="8712" max="8959" width="8.88333333333333" style="168"/>
    <col min="8960" max="8961" width="18.3333333333333" style="168" customWidth="1"/>
    <col min="8962" max="8962" width="17.2166666666667" style="168" customWidth="1"/>
    <col min="8963" max="8963" width="24.4416666666667" style="168" customWidth="1"/>
    <col min="8964" max="8967" width="9.10833333333333" style="168" customWidth="1"/>
    <col min="8968" max="9215" width="8.88333333333333" style="168"/>
    <col min="9216" max="9217" width="18.3333333333333" style="168" customWidth="1"/>
    <col min="9218" max="9218" width="17.2166666666667" style="168" customWidth="1"/>
    <col min="9219" max="9219" width="24.4416666666667" style="168" customWidth="1"/>
    <col min="9220" max="9223" width="9.10833333333333" style="168" customWidth="1"/>
    <col min="9224" max="9471" width="8.88333333333333" style="168"/>
    <col min="9472" max="9473" width="18.3333333333333" style="168" customWidth="1"/>
    <col min="9474" max="9474" width="17.2166666666667" style="168" customWidth="1"/>
    <col min="9475" max="9475" width="24.4416666666667" style="168" customWidth="1"/>
    <col min="9476" max="9479" width="9.10833333333333" style="168" customWidth="1"/>
    <col min="9480" max="9727" width="8.88333333333333" style="168"/>
    <col min="9728" max="9729" width="18.3333333333333" style="168" customWidth="1"/>
    <col min="9730" max="9730" width="17.2166666666667" style="168" customWidth="1"/>
    <col min="9731" max="9731" width="24.4416666666667" style="168" customWidth="1"/>
    <col min="9732" max="9735" width="9.10833333333333" style="168" customWidth="1"/>
    <col min="9736" max="9983" width="8.88333333333333" style="168"/>
    <col min="9984" max="9985" width="18.3333333333333" style="168" customWidth="1"/>
    <col min="9986" max="9986" width="17.2166666666667" style="168" customWidth="1"/>
    <col min="9987" max="9987" width="24.4416666666667" style="168" customWidth="1"/>
    <col min="9988" max="9991" width="9.10833333333333" style="168" customWidth="1"/>
    <col min="9992" max="10239" width="8.88333333333333" style="168"/>
    <col min="10240" max="10241" width="18.3333333333333" style="168" customWidth="1"/>
    <col min="10242" max="10242" width="17.2166666666667" style="168" customWidth="1"/>
    <col min="10243" max="10243" width="24.4416666666667" style="168" customWidth="1"/>
    <col min="10244" max="10247" width="9.10833333333333" style="168" customWidth="1"/>
    <col min="10248" max="10495" width="8.88333333333333" style="168"/>
    <col min="10496" max="10497" width="18.3333333333333" style="168" customWidth="1"/>
    <col min="10498" max="10498" width="17.2166666666667" style="168" customWidth="1"/>
    <col min="10499" max="10499" width="24.4416666666667" style="168" customWidth="1"/>
    <col min="10500" max="10503" width="9.10833333333333" style="168" customWidth="1"/>
    <col min="10504" max="10751" width="8.88333333333333" style="168"/>
    <col min="10752" max="10753" width="18.3333333333333" style="168" customWidth="1"/>
    <col min="10754" max="10754" width="17.2166666666667" style="168" customWidth="1"/>
    <col min="10755" max="10755" width="24.4416666666667" style="168" customWidth="1"/>
    <col min="10756" max="10759" width="9.10833333333333" style="168" customWidth="1"/>
    <col min="10760" max="11007" width="8.88333333333333" style="168"/>
    <col min="11008" max="11009" width="18.3333333333333" style="168" customWidth="1"/>
    <col min="11010" max="11010" width="17.2166666666667" style="168" customWidth="1"/>
    <col min="11011" max="11011" width="24.4416666666667" style="168" customWidth="1"/>
    <col min="11012" max="11015" width="9.10833333333333" style="168" customWidth="1"/>
    <col min="11016" max="11263" width="8.88333333333333" style="168"/>
    <col min="11264" max="11265" width="18.3333333333333" style="168" customWidth="1"/>
    <col min="11266" max="11266" width="17.2166666666667" style="168" customWidth="1"/>
    <col min="11267" max="11267" width="24.4416666666667" style="168" customWidth="1"/>
    <col min="11268" max="11271" width="9.10833333333333" style="168" customWidth="1"/>
    <col min="11272" max="11519" width="8.88333333333333" style="168"/>
    <col min="11520" max="11521" width="18.3333333333333" style="168" customWidth="1"/>
    <col min="11522" max="11522" width="17.2166666666667" style="168" customWidth="1"/>
    <col min="11523" max="11523" width="24.4416666666667" style="168" customWidth="1"/>
    <col min="11524" max="11527" width="9.10833333333333" style="168" customWidth="1"/>
    <col min="11528" max="11775" width="8.88333333333333" style="168"/>
    <col min="11776" max="11777" width="18.3333333333333" style="168" customWidth="1"/>
    <col min="11778" max="11778" width="17.2166666666667" style="168" customWidth="1"/>
    <col min="11779" max="11779" width="24.4416666666667" style="168" customWidth="1"/>
    <col min="11780" max="11783" width="9.10833333333333" style="168" customWidth="1"/>
    <col min="11784" max="12031" width="8.88333333333333" style="168"/>
    <col min="12032" max="12033" width="18.3333333333333" style="168" customWidth="1"/>
    <col min="12034" max="12034" width="17.2166666666667" style="168" customWidth="1"/>
    <col min="12035" max="12035" width="24.4416666666667" style="168" customWidth="1"/>
    <col min="12036" max="12039" width="9.10833333333333" style="168" customWidth="1"/>
    <col min="12040" max="12287" width="8.88333333333333" style="168"/>
    <col min="12288" max="12289" width="18.3333333333333" style="168" customWidth="1"/>
    <col min="12290" max="12290" width="17.2166666666667" style="168" customWidth="1"/>
    <col min="12291" max="12291" width="24.4416666666667" style="168" customWidth="1"/>
    <col min="12292" max="12295" width="9.10833333333333" style="168" customWidth="1"/>
    <col min="12296" max="12543" width="8.88333333333333" style="168"/>
    <col min="12544" max="12545" width="18.3333333333333" style="168" customWidth="1"/>
    <col min="12546" max="12546" width="17.2166666666667" style="168" customWidth="1"/>
    <col min="12547" max="12547" width="24.4416666666667" style="168" customWidth="1"/>
    <col min="12548" max="12551" width="9.10833333333333" style="168" customWidth="1"/>
    <col min="12552" max="12799" width="8.88333333333333" style="168"/>
    <col min="12800" max="12801" width="18.3333333333333" style="168" customWidth="1"/>
    <col min="12802" max="12802" width="17.2166666666667" style="168" customWidth="1"/>
    <col min="12803" max="12803" width="24.4416666666667" style="168" customWidth="1"/>
    <col min="12804" max="12807" width="9.10833333333333" style="168" customWidth="1"/>
    <col min="12808" max="13055" width="8.88333333333333" style="168"/>
    <col min="13056" max="13057" width="18.3333333333333" style="168" customWidth="1"/>
    <col min="13058" max="13058" width="17.2166666666667" style="168" customWidth="1"/>
    <col min="13059" max="13059" width="24.4416666666667" style="168" customWidth="1"/>
    <col min="13060" max="13063" width="9.10833333333333" style="168" customWidth="1"/>
    <col min="13064" max="13311" width="8.88333333333333" style="168"/>
    <col min="13312" max="13313" width="18.3333333333333" style="168" customWidth="1"/>
    <col min="13314" max="13314" width="17.2166666666667" style="168" customWidth="1"/>
    <col min="13315" max="13315" width="24.4416666666667" style="168" customWidth="1"/>
    <col min="13316" max="13319" width="9.10833333333333" style="168" customWidth="1"/>
    <col min="13320" max="13567" width="8.88333333333333" style="168"/>
    <col min="13568" max="13569" width="18.3333333333333" style="168" customWidth="1"/>
    <col min="13570" max="13570" width="17.2166666666667" style="168" customWidth="1"/>
    <col min="13571" max="13571" width="24.4416666666667" style="168" customWidth="1"/>
    <col min="13572" max="13575" width="9.10833333333333" style="168" customWidth="1"/>
    <col min="13576" max="13823" width="8.88333333333333" style="168"/>
    <col min="13824" max="13825" width="18.3333333333333" style="168" customWidth="1"/>
    <col min="13826" max="13826" width="17.2166666666667" style="168" customWidth="1"/>
    <col min="13827" max="13827" width="24.4416666666667" style="168" customWidth="1"/>
    <col min="13828" max="13831" width="9.10833333333333" style="168" customWidth="1"/>
    <col min="13832" max="14079" width="8.88333333333333" style="168"/>
    <col min="14080" max="14081" width="18.3333333333333" style="168" customWidth="1"/>
    <col min="14082" max="14082" width="17.2166666666667" style="168" customWidth="1"/>
    <col min="14083" max="14083" width="24.4416666666667" style="168" customWidth="1"/>
    <col min="14084" max="14087" width="9.10833333333333" style="168" customWidth="1"/>
    <col min="14088" max="14335" width="8.88333333333333" style="168"/>
    <col min="14336" max="14337" width="18.3333333333333" style="168" customWidth="1"/>
    <col min="14338" max="14338" width="17.2166666666667" style="168" customWidth="1"/>
    <col min="14339" max="14339" width="24.4416666666667" style="168" customWidth="1"/>
    <col min="14340" max="14343" width="9.10833333333333" style="168" customWidth="1"/>
    <col min="14344" max="14591" width="8.88333333333333" style="168"/>
    <col min="14592" max="14593" width="18.3333333333333" style="168" customWidth="1"/>
    <col min="14594" max="14594" width="17.2166666666667" style="168" customWidth="1"/>
    <col min="14595" max="14595" width="24.4416666666667" style="168" customWidth="1"/>
    <col min="14596" max="14599" width="9.10833333333333" style="168" customWidth="1"/>
    <col min="14600" max="14847" width="8.88333333333333" style="168"/>
    <col min="14848" max="14849" width="18.3333333333333" style="168" customWidth="1"/>
    <col min="14850" max="14850" width="17.2166666666667" style="168" customWidth="1"/>
    <col min="14851" max="14851" width="24.4416666666667" style="168" customWidth="1"/>
    <col min="14852" max="14855" width="9.10833333333333" style="168" customWidth="1"/>
    <col min="14856" max="15103" width="8.88333333333333" style="168"/>
    <col min="15104" max="15105" width="18.3333333333333" style="168" customWidth="1"/>
    <col min="15106" max="15106" width="17.2166666666667" style="168" customWidth="1"/>
    <col min="15107" max="15107" width="24.4416666666667" style="168" customWidth="1"/>
    <col min="15108" max="15111" width="9.10833333333333" style="168" customWidth="1"/>
    <col min="15112" max="15359" width="8.88333333333333" style="168"/>
    <col min="15360" max="15361" width="18.3333333333333" style="168" customWidth="1"/>
    <col min="15362" max="15362" width="17.2166666666667" style="168" customWidth="1"/>
    <col min="15363" max="15363" width="24.4416666666667" style="168" customWidth="1"/>
    <col min="15364" max="15367" width="9.10833333333333" style="168" customWidth="1"/>
    <col min="15368" max="15615" width="8.88333333333333" style="168"/>
    <col min="15616" max="15617" width="18.3333333333333" style="168" customWidth="1"/>
    <col min="15618" max="15618" width="17.2166666666667" style="168" customWidth="1"/>
    <col min="15619" max="15619" width="24.4416666666667" style="168" customWidth="1"/>
    <col min="15620" max="15623" width="9.10833333333333" style="168" customWidth="1"/>
    <col min="15624" max="15871" width="8.88333333333333" style="168"/>
    <col min="15872" max="15873" width="18.3333333333333" style="168" customWidth="1"/>
    <col min="15874" max="15874" width="17.2166666666667" style="168" customWidth="1"/>
    <col min="15875" max="15875" width="24.4416666666667" style="168" customWidth="1"/>
    <col min="15876" max="15879" width="9.10833333333333" style="168" customWidth="1"/>
    <col min="15880" max="16127" width="8.88333333333333" style="168"/>
    <col min="16128" max="16129" width="18.3333333333333" style="168" customWidth="1"/>
    <col min="16130" max="16130" width="17.2166666666667" style="168" customWidth="1"/>
    <col min="16131" max="16131" width="24.4416666666667" style="168" customWidth="1"/>
    <col min="16132" max="16135" width="9.10833333333333" style="168" customWidth="1"/>
    <col min="16136" max="16384" width="8.88333333333333" style="168"/>
  </cols>
  <sheetData>
    <row r="1" spans="1:1">
      <c r="A1" s="168" t="s">
        <v>577</v>
      </c>
    </row>
    <row r="2" ht="35.25" customHeight="1" spans="1:3">
      <c r="A2" s="169" t="s">
        <v>578</v>
      </c>
      <c r="B2" s="169"/>
      <c r="C2" s="169"/>
    </row>
    <row r="3" s="167" customFormat="1" ht="28.8" customHeight="1" spans="2:4">
      <c r="B3" s="170"/>
      <c r="C3" s="171" t="s">
        <v>579</v>
      </c>
      <c r="D3" s="172"/>
    </row>
    <row r="4" ht="32.25" customHeight="1" spans="1:3">
      <c r="A4" s="173" t="s">
        <v>580</v>
      </c>
      <c r="B4" s="174" t="s">
        <v>581</v>
      </c>
      <c r="C4" s="175"/>
    </row>
    <row r="5" ht="32.25" customHeight="1" spans="1:3">
      <c r="A5" s="173"/>
      <c r="B5" s="173" t="s">
        <v>582</v>
      </c>
      <c r="C5" s="173" t="s">
        <v>583</v>
      </c>
    </row>
    <row r="6" ht="32.25" customHeight="1" spans="1:3">
      <c r="A6" s="173" t="s">
        <v>584</v>
      </c>
      <c r="B6" s="173"/>
      <c r="C6" s="173"/>
    </row>
    <row r="8" s="140" customFormat="1" ht="34" customHeight="1" spans="1:3">
      <c r="A8" s="142" t="s">
        <v>585</v>
      </c>
      <c r="B8" s="143" t="s">
        <v>586</v>
      </c>
      <c r="C8" s="143"/>
    </row>
    <row r="9" s="140" customFormat="1" ht="39" customHeight="1" spans="2:3">
      <c r="B9" s="143" t="s">
        <v>587</v>
      </c>
      <c r="C9" s="143"/>
    </row>
  </sheetData>
  <mergeCells count="5">
    <mergeCell ref="A2:C2"/>
    <mergeCell ref="B4:C4"/>
    <mergeCell ref="B8:C8"/>
    <mergeCell ref="B9:C9"/>
    <mergeCell ref="A4:A5"/>
  </mergeCells>
  <printOptions horizontalCentered="1"/>
  <pageMargins left="0.708661417322835" right="0.708661417322835" top="0.748031496062992" bottom="0.748031496062992" header="0.31496062992126" footer="0.31496062992126"/>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D9"/>
  <sheetViews>
    <sheetView workbookViewId="0">
      <selection activeCell="G11" sqref="G11"/>
    </sheetView>
  </sheetViews>
  <sheetFormatPr defaultColWidth="9" defaultRowHeight="13.5" outlineLevelCol="3"/>
  <cols>
    <col min="1" max="1" width="12.25" customWidth="1"/>
    <col min="2" max="2" width="21.875" style="156" customWidth="1"/>
    <col min="3" max="3" width="25" style="156" customWidth="1"/>
    <col min="4" max="4" width="16.75" customWidth="1"/>
  </cols>
  <sheetData>
    <row r="1" ht="25" customHeight="1" spans="1:1">
      <c r="A1" t="s">
        <v>588</v>
      </c>
    </row>
    <row r="2" ht="25" customHeight="1" spans="1:4">
      <c r="A2" s="76" t="s">
        <v>589</v>
      </c>
      <c r="B2" s="76"/>
      <c r="C2" s="76"/>
      <c r="D2" s="76"/>
    </row>
    <row r="3" ht="25" customHeight="1" spans="1:4">
      <c r="A3" s="76"/>
      <c r="B3" s="157"/>
      <c r="C3" s="158"/>
      <c r="D3" s="158" t="s">
        <v>579</v>
      </c>
    </row>
    <row r="4" ht="25" customHeight="1" spans="1:4">
      <c r="A4" s="159" t="s">
        <v>139</v>
      </c>
      <c r="B4" s="160" t="s">
        <v>590</v>
      </c>
      <c r="C4" s="160"/>
      <c r="D4" s="161"/>
    </row>
    <row r="5" ht="51" customHeight="1" spans="1:4">
      <c r="A5" s="162"/>
      <c r="B5" s="163" t="s">
        <v>141</v>
      </c>
      <c r="C5" s="163" t="s">
        <v>591</v>
      </c>
      <c r="D5" s="163" t="s">
        <v>592</v>
      </c>
    </row>
    <row r="6" ht="25" customHeight="1" spans="1:4">
      <c r="A6" s="164" t="s">
        <v>143</v>
      </c>
      <c r="B6" s="165">
        <v>8.6951</v>
      </c>
      <c r="C6" s="165">
        <v>9.18</v>
      </c>
      <c r="D6" s="165">
        <f>C6-B6/C6</f>
        <v>8.23282135076253</v>
      </c>
    </row>
    <row r="7" ht="25" customHeight="1" spans="1:4">
      <c r="A7" s="164" t="s">
        <v>144</v>
      </c>
      <c r="B7" s="165">
        <v>0.3973</v>
      </c>
      <c r="C7" s="165">
        <v>0.4</v>
      </c>
      <c r="D7" s="165">
        <f>C7-B7/C7</f>
        <v>-0.59325</v>
      </c>
    </row>
    <row r="8" ht="25" customHeight="1" spans="1:4">
      <c r="A8" s="164" t="s">
        <v>145</v>
      </c>
      <c r="B8" s="165">
        <v>6.07</v>
      </c>
      <c r="C8" s="165">
        <v>6.35</v>
      </c>
      <c r="D8" s="165">
        <f>C8-B8/C8</f>
        <v>5.39409448818898</v>
      </c>
    </row>
    <row r="9" ht="25" customHeight="1" spans="1:4">
      <c r="A9" s="164" t="s">
        <v>146</v>
      </c>
      <c r="B9" s="166">
        <f>SUM(B6:B8)</f>
        <v>15.1624</v>
      </c>
      <c r="C9" s="166">
        <f>SUM(C6:C8)</f>
        <v>15.93</v>
      </c>
      <c r="D9" s="166">
        <f>C9-B9/C9</f>
        <v>14.9781858129316</v>
      </c>
    </row>
  </sheetData>
  <mergeCells count="3">
    <mergeCell ref="A2:D2"/>
    <mergeCell ref="B4:D4"/>
    <mergeCell ref="A4:A5"/>
  </mergeCells>
  <printOptions horizontalCentered="1"/>
  <pageMargins left="0.751388888888889" right="0.751388888888889" top="1" bottom="1" header="0.5" footer="0.5"/>
  <pageSetup paperSize="9" orientation="portrait" horizontalDpi="600"/>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D11"/>
  <sheetViews>
    <sheetView workbookViewId="0">
      <selection activeCell="J28" sqref="J28"/>
    </sheetView>
  </sheetViews>
  <sheetFormatPr defaultColWidth="9" defaultRowHeight="14.25" outlineLevelCol="3"/>
  <cols>
    <col min="1" max="1" width="56" style="101" customWidth="1"/>
    <col min="2" max="3" width="9.25" style="101" customWidth="1"/>
    <col min="4" max="4" width="12.8833333333333" style="101" customWidth="1"/>
    <col min="5" max="16384" width="8.88333333333333" style="101"/>
  </cols>
  <sheetData>
    <row r="1" ht="34" customHeight="1" spans="1:1">
      <c r="A1" s="101" t="s">
        <v>593</v>
      </c>
    </row>
    <row r="2" ht="29.4" customHeight="1" spans="1:4">
      <c r="A2" s="102" t="s">
        <v>594</v>
      </c>
      <c r="B2" s="102"/>
      <c r="C2" s="102"/>
      <c r="D2" s="102"/>
    </row>
    <row r="3" ht="22.2" customHeight="1" spans="4:4">
      <c r="D3" s="103" t="s">
        <v>62</v>
      </c>
    </row>
    <row r="4" ht="55.2" customHeight="1" spans="1:4">
      <c r="A4" s="104" t="s">
        <v>63</v>
      </c>
      <c r="B4" s="105" t="s">
        <v>64</v>
      </c>
      <c r="C4" s="105" t="s">
        <v>66</v>
      </c>
      <c r="D4" s="104" t="s">
        <v>96</v>
      </c>
    </row>
    <row r="5" s="118" customFormat="1" ht="25.05" customHeight="1" spans="1:4">
      <c r="A5" s="147" t="s">
        <v>595</v>
      </c>
      <c r="B5" s="129">
        <f>SUM(B6:B8)</f>
        <v>26710</v>
      </c>
      <c r="C5" s="129">
        <f>SUM(C6:C8)</f>
        <v>5602</v>
      </c>
      <c r="D5" s="139">
        <f>(C5-B5)/B5</f>
        <v>-0.790265818045676</v>
      </c>
    </row>
    <row r="6" s="118" customFormat="1" ht="25.05" customHeight="1" spans="1:4">
      <c r="A6" s="126" t="s">
        <v>596</v>
      </c>
      <c r="B6" s="107">
        <v>24487</v>
      </c>
      <c r="C6" s="112">
        <v>4195</v>
      </c>
      <c r="D6" s="138">
        <f t="shared" ref="D6:D11" si="0">(C6-B6)/B6</f>
        <v>-0.828684608159432</v>
      </c>
    </row>
    <row r="7" s="118" customFormat="1" ht="25.05" customHeight="1" spans="1:4">
      <c r="A7" s="126" t="s">
        <v>597</v>
      </c>
      <c r="B7" s="134">
        <v>2139</v>
      </c>
      <c r="C7" s="112">
        <v>1329</v>
      </c>
      <c r="D7" s="138">
        <f t="shared" si="0"/>
        <v>-0.378681626928471</v>
      </c>
    </row>
    <row r="8" s="118" customFormat="1" ht="25.05" customHeight="1" spans="1:4">
      <c r="A8" s="126" t="s">
        <v>598</v>
      </c>
      <c r="B8" s="135">
        <v>84</v>
      </c>
      <c r="C8" s="112">
        <v>78</v>
      </c>
      <c r="D8" s="138">
        <f t="shared" si="0"/>
        <v>-0.0714285714285714</v>
      </c>
    </row>
    <row r="9" s="118" customFormat="1" ht="25.05" customHeight="1" spans="1:4">
      <c r="A9" s="150" t="s">
        <v>599</v>
      </c>
      <c r="B9" s="155">
        <f>SUM(B10)</f>
        <v>504</v>
      </c>
      <c r="C9" s="155">
        <f>SUM(C10)</f>
        <v>278</v>
      </c>
      <c r="D9" s="139">
        <f t="shared" si="0"/>
        <v>-0.448412698412698</v>
      </c>
    </row>
    <row r="10" s="118" customFormat="1" ht="25.05" customHeight="1" spans="1:4">
      <c r="A10" s="126" t="s">
        <v>600</v>
      </c>
      <c r="B10" s="135">
        <v>504</v>
      </c>
      <c r="C10" s="112">
        <v>278</v>
      </c>
      <c r="D10" s="138">
        <f t="shared" si="0"/>
        <v>-0.448412698412698</v>
      </c>
    </row>
    <row r="11" ht="25.05" customHeight="1" spans="1:4">
      <c r="A11" s="114" t="s">
        <v>601</v>
      </c>
      <c r="B11" s="136">
        <f>B5+B9</f>
        <v>27214</v>
      </c>
      <c r="C11" s="136">
        <f>C5+C9</f>
        <v>5880</v>
      </c>
      <c r="D11" s="139">
        <f t="shared" si="0"/>
        <v>-0.78393473947233</v>
      </c>
    </row>
  </sheetData>
  <mergeCells count="1">
    <mergeCell ref="A2:D2"/>
  </mergeCells>
  <printOptions horizontalCentered="1"/>
  <pageMargins left="0.708661417322835" right="0.708661417322835" top="0.748031496062992" bottom="0.748031496062992" header="0.31496062992126" footer="0.31496062992126"/>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D12"/>
  <sheetViews>
    <sheetView workbookViewId="0">
      <selection activeCell="M26" sqref="M26"/>
    </sheetView>
  </sheetViews>
  <sheetFormatPr defaultColWidth="9" defaultRowHeight="14.25" outlineLevelCol="3"/>
  <cols>
    <col min="1" max="1" width="39.775" style="101" customWidth="1"/>
    <col min="2" max="2" width="13" style="101" customWidth="1"/>
    <col min="3" max="3" width="17.8833333333333" style="101" customWidth="1"/>
    <col min="4" max="4" width="12.8833333333333" style="101" customWidth="1"/>
    <col min="5" max="16384" width="8.88333333333333" style="101"/>
  </cols>
  <sheetData>
    <row r="1" ht="24" customHeight="1" spans="1:1">
      <c r="A1" s="101" t="s">
        <v>602</v>
      </c>
    </row>
    <row r="2" ht="29.4" customHeight="1" spans="1:4">
      <c r="A2" s="102" t="s">
        <v>603</v>
      </c>
      <c r="B2" s="102"/>
      <c r="C2" s="102"/>
      <c r="D2" s="102"/>
    </row>
    <row r="3" ht="22.2" customHeight="1" spans="4:4">
      <c r="D3" s="103" t="s">
        <v>62</v>
      </c>
    </row>
    <row r="4" ht="55.2" customHeight="1" spans="1:4">
      <c r="A4" s="104" t="s">
        <v>95</v>
      </c>
      <c r="B4" s="105" t="s">
        <v>64</v>
      </c>
      <c r="C4" s="105" t="s">
        <v>66</v>
      </c>
      <c r="D4" s="104" t="s">
        <v>96</v>
      </c>
    </row>
    <row r="5" s="118" customFormat="1" ht="25.05" customHeight="1" spans="1:4">
      <c r="A5" s="126" t="s">
        <v>604</v>
      </c>
      <c r="B5" s="107">
        <v>106</v>
      </c>
      <c r="C5" s="112"/>
      <c r="D5" s="138">
        <f>(C5-B5)/B5</f>
        <v>-1</v>
      </c>
    </row>
    <row r="6" s="118" customFormat="1" ht="25.05" customHeight="1" spans="1:4">
      <c r="A6" s="126" t="s">
        <v>605</v>
      </c>
      <c r="B6" s="134">
        <v>24155</v>
      </c>
      <c r="C6" s="112">
        <v>14966</v>
      </c>
      <c r="D6" s="138">
        <f t="shared" ref="D6:D12" si="0">(C6-B6)/B6</f>
        <v>-0.380418132891741</v>
      </c>
    </row>
    <row r="7" s="118" customFormat="1" ht="25.05" customHeight="1" spans="1:4">
      <c r="A7" s="126" t="s">
        <v>606</v>
      </c>
      <c r="B7" s="134"/>
      <c r="C7" s="112">
        <v>168</v>
      </c>
      <c r="D7" s="138">
        <v>1</v>
      </c>
    </row>
    <row r="8" s="118" customFormat="1" ht="25.05" customHeight="1" spans="1:4">
      <c r="A8" s="126" t="s">
        <v>607</v>
      </c>
      <c r="B8" s="134"/>
      <c r="C8" s="112">
        <v>351</v>
      </c>
      <c r="D8" s="138">
        <v>1</v>
      </c>
    </row>
    <row r="9" s="118" customFormat="1" ht="36" customHeight="1" spans="1:4">
      <c r="A9" s="154" t="s">
        <v>608</v>
      </c>
      <c r="B9" s="135">
        <v>29473</v>
      </c>
      <c r="C9" s="112">
        <v>42205</v>
      </c>
      <c r="D9" s="138">
        <f t="shared" si="0"/>
        <v>0.431988599735351</v>
      </c>
    </row>
    <row r="10" s="118" customFormat="1" ht="25.05" customHeight="1" spans="1:4">
      <c r="A10" s="126" t="s">
        <v>609</v>
      </c>
      <c r="B10" s="135">
        <v>2425</v>
      </c>
      <c r="C10" s="112">
        <v>3066</v>
      </c>
      <c r="D10" s="138">
        <f t="shared" si="0"/>
        <v>0.264329896907216</v>
      </c>
    </row>
    <row r="11" s="118" customFormat="1" ht="25.05" customHeight="1" spans="1:4">
      <c r="A11" s="126" t="s">
        <v>610</v>
      </c>
      <c r="B11" s="135">
        <v>31</v>
      </c>
      <c r="C11" s="112">
        <v>94</v>
      </c>
      <c r="D11" s="138">
        <f t="shared" si="0"/>
        <v>2.03225806451613</v>
      </c>
    </row>
    <row r="12" ht="25.05" customHeight="1" spans="1:4">
      <c r="A12" s="114" t="s">
        <v>601</v>
      </c>
      <c r="B12" s="136">
        <f>SUM(B5:B11)</f>
        <v>56190</v>
      </c>
      <c r="C12" s="136">
        <f>SUM(C5:C11)</f>
        <v>60850</v>
      </c>
      <c r="D12" s="139">
        <f t="shared" si="0"/>
        <v>0.0829329062110696</v>
      </c>
    </row>
  </sheetData>
  <mergeCells count="1">
    <mergeCell ref="A2:D2"/>
  </mergeCells>
  <printOptions horizontalCentered="1"/>
  <pageMargins left="0.708661417322835" right="0.708661417322835" top="0.748031496062992" bottom="0.748031496062992" header="0.31496062992126" footer="0.31496062992126"/>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C11"/>
  <sheetViews>
    <sheetView workbookViewId="0">
      <selection activeCell="K24" sqref="K24"/>
    </sheetView>
  </sheetViews>
  <sheetFormatPr defaultColWidth="9" defaultRowHeight="14.25" outlineLevelCol="2"/>
  <cols>
    <col min="1" max="1" width="32.4416666666667" style="101" customWidth="1"/>
    <col min="2" max="2" width="10.1083333333333" style="101" customWidth="1"/>
    <col min="3" max="3" width="43.5583333333333" style="124" customWidth="1"/>
    <col min="4" max="16384" width="8.88333333333333" style="101"/>
  </cols>
  <sheetData>
    <row r="1" ht="30" customHeight="1" spans="1:1">
      <c r="A1" s="101" t="s">
        <v>611</v>
      </c>
    </row>
    <row r="2" ht="29.4" customHeight="1" spans="1:3">
      <c r="A2" s="102" t="s">
        <v>612</v>
      </c>
      <c r="B2" s="102"/>
      <c r="C2" s="102"/>
    </row>
    <row r="3" ht="27" customHeight="1" spans="3:3">
      <c r="C3" s="125" t="s">
        <v>62</v>
      </c>
    </row>
    <row r="4" ht="28.05" customHeight="1" spans="1:3">
      <c r="A4" s="104" t="s">
        <v>120</v>
      </c>
      <c r="B4" s="105" t="s">
        <v>121</v>
      </c>
      <c r="C4" s="105" t="s">
        <v>613</v>
      </c>
    </row>
    <row r="5" s="118" customFormat="1" ht="28.05" customHeight="1" spans="1:3">
      <c r="A5" s="126" t="s">
        <v>614</v>
      </c>
      <c r="B5" s="107">
        <v>129</v>
      </c>
      <c r="C5" s="127" t="s">
        <v>615</v>
      </c>
    </row>
    <row r="6" s="118" customFormat="1" ht="28.05" customHeight="1" spans="1:3">
      <c r="A6" s="126" t="s">
        <v>605</v>
      </c>
      <c r="B6" s="107">
        <v>4995</v>
      </c>
      <c r="C6" s="127" t="s">
        <v>616</v>
      </c>
    </row>
    <row r="7" s="118" customFormat="1" ht="28.05" customHeight="1" spans="1:3">
      <c r="A7" s="126" t="s">
        <v>617</v>
      </c>
      <c r="B7" s="107">
        <v>511</v>
      </c>
      <c r="C7" s="127" t="s">
        <v>616</v>
      </c>
    </row>
    <row r="8" s="118" customFormat="1" ht="28.05" customHeight="1" spans="1:3">
      <c r="A8" s="126" t="s">
        <v>618</v>
      </c>
      <c r="B8" s="107">
        <v>42830</v>
      </c>
      <c r="C8" s="127" t="s">
        <v>619</v>
      </c>
    </row>
    <row r="9" s="118" customFormat="1" ht="28.05" customHeight="1" spans="1:3">
      <c r="A9" s="126"/>
      <c r="B9" s="107"/>
      <c r="C9" s="127"/>
    </row>
    <row r="10" s="118" customFormat="1" ht="28.05" customHeight="1" spans="1:3">
      <c r="A10" s="126"/>
      <c r="B10" s="107"/>
      <c r="C10" s="127"/>
    </row>
    <row r="11" s="118" customFormat="1" ht="28.05" customHeight="1" spans="1:3">
      <c r="A11" s="114" t="s">
        <v>130</v>
      </c>
      <c r="B11" s="129">
        <f>SUM(B5:B10)</f>
        <v>48465</v>
      </c>
      <c r="C11" s="127"/>
    </row>
  </sheetData>
  <mergeCells count="1">
    <mergeCell ref="A2:C2"/>
  </mergeCells>
  <printOptions horizontalCentered="1"/>
  <pageMargins left="0.708661417322835" right="0.708661417322835" top="0.748031496062992" bottom="0.748031496062992" header="0.31496062992126" footer="0.31496062992126"/>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C5"/>
  <sheetViews>
    <sheetView workbookViewId="0">
      <selection activeCell="J7" sqref="J7"/>
    </sheetView>
  </sheetViews>
  <sheetFormatPr defaultColWidth="9" defaultRowHeight="14.25" outlineLevelRow="4" outlineLevelCol="2"/>
  <cols>
    <col min="1" max="1" width="29.775" style="101" customWidth="1"/>
    <col min="2" max="2" width="22.6666666666667" style="101" customWidth="1"/>
    <col min="3" max="3" width="25.1083333333333" style="101" customWidth="1"/>
    <col min="4" max="16384" width="8.88333333333333" style="101"/>
  </cols>
  <sheetData>
    <row r="1" ht="31" customHeight="1" spans="1:1">
      <c r="A1" s="101" t="s">
        <v>620</v>
      </c>
    </row>
    <row r="2" ht="29.4" customHeight="1" spans="1:3">
      <c r="A2" s="102" t="s">
        <v>621</v>
      </c>
      <c r="B2" s="102"/>
      <c r="C2" s="102"/>
    </row>
    <row r="3" ht="26.4" customHeight="1" spans="3:3">
      <c r="C3" s="103" t="s">
        <v>62</v>
      </c>
    </row>
    <row r="4" ht="36.6" customHeight="1" spans="1:3">
      <c r="A4" s="104" t="s">
        <v>133</v>
      </c>
      <c r="B4" s="104" t="s">
        <v>622</v>
      </c>
      <c r="C4" s="105" t="s">
        <v>623</v>
      </c>
    </row>
    <row r="5" s="118" customFormat="1" ht="36.6" customHeight="1" spans="1:3">
      <c r="A5" s="128" t="s">
        <v>136</v>
      </c>
      <c r="B5" s="141">
        <v>184300</v>
      </c>
      <c r="C5" s="107">
        <v>181300</v>
      </c>
    </row>
  </sheetData>
  <mergeCells count="1">
    <mergeCell ref="A2:C2"/>
  </mergeCells>
  <printOptions horizontalCentered="1"/>
  <pageMargins left="0.708661417322835" right="0.708661417322835" top="0.748031496062992" bottom="0.748031496062992" header="0.31496062992126" footer="0.31496062992126"/>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D12"/>
  <sheetViews>
    <sheetView workbookViewId="0">
      <selection activeCell="M18" sqref="M18"/>
    </sheetView>
  </sheetViews>
  <sheetFormatPr defaultColWidth="9" defaultRowHeight="14.25" outlineLevelCol="3"/>
  <cols>
    <col min="1" max="1" width="47" style="101" customWidth="1"/>
    <col min="2" max="2" width="10.4416666666667" style="101" customWidth="1"/>
    <col min="3" max="3" width="10.1083333333333" style="101" customWidth="1"/>
    <col min="4" max="4" width="12.8833333333333" style="101" customWidth="1"/>
    <col min="5" max="16384" width="8.88333333333333" style="101"/>
  </cols>
  <sheetData>
    <row r="1" ht="35" customHeight="1" spans="1:1">
      <c r="A1" s="101" t="s">
        <v>624</v>
      </c>
    </row>
    <row r="2" ht="29.4" customHeight="1" spans="1:4">
      <c r="A2" s="102" t="s">
        <v>625</v>
      </c>
      <c r="B2" s="102"/>
      <c r="C2" s="102"/>
      <c r="D2" s="102"/>
    </row>
    <row r="3" ht="19.8" customHeight="1" spans="4:4">
      <c r="D3" s="103" t="s">
        <v>62</v>
      </c>
    </row>
    <row r="4" ht="42" customHeight="1" spans="1:4">
      <c r="A4" s="104" t="s">
        <v>63</v>
      </c>
      <c r="B4" s="105" t="s">
        <v>66</v>
      </c>
      <c r="C4" s="105" t="s">
        <v>149</v>
      </c>
      <c r="D4" s="104" t="s">
        <v>150</v>
      </c>
    </row>
    <row r="5" ht="25.05" customHeight="1" spans="1:4">
      <c r="A5" s="147" t="s">
        <v>595</v>
      </c>
      <c r="B5" s="148">
        <f>SUM(B6:B8)</f>
        <v>5602</v>
      </c>
      <c r="C5" s="148">
        <f>SUM(C6:C8)</f>
        <v>10600</v>
      </c>
      <c r="D5" s="116">
        <f>(C5-B5)/B5</f>
        <v>0.892181363798643</v>
      </c>
    </row>
    <row r="6" ht="25.05" customHeight="1" spans="1:4">
      <c r="A6" s="149" t="s">
        <v>596</v>
      </c>
      <c r="B6" s="112">
        <v>4195</v>
      </c>
      <c r="C6" s="112">
        <v>10000</v>
      </c>
      <c r="D6" s="109">
        <f t="shared" ref="D6:D12" si="0">(C6-B6)/B6</f>
        <v>1.38379022646007</v>
      </c>
    </row>
    <row r="7" ht="25.05" customHeight="1" spans="1:4">
      <c r="A7" s="126" t="s">
        <v>597</v>
      </c>
      <c r="B7" s="112">
        <v>1329</v>
      </c>
      <c r="C7" s="112">
        <v>500</v>
      </c>
      <c r="D7" s="109">
        <f t="shared" si="0"/>
        <v>-0.623777276147479</v>
      </c>
    </row>
    <row r="8" ht="25.05" customHeight="1" spans="1:4">
      <c r="A8" s="126" t="s">
        <v>598</v>
      </c>
      <c r="B8" s="112">
        <v>78</v>
      </c>
      <c r="C8" s="112">
        <v>100</v>
      </c>
      <c r="D8" s="109">
        <f t="shared" si="0"/>
        <v>0.282051282051282</v>
      </c>
    </row>
    <row r="9" ht="25.05" customHeight="1" spans="1:4">
      <c r="A9" s="150" t="s">
        <v>599</v>
      </c>
      <c r="B9" s="115">
        <f>SUM(B10)</f>
        <v>278</v>
      </c>
      <c r="C9" s="115">
        <f>SUM(C10)</f>
        <v>5227</v>
      </c>
      <c r="D9" s="116">
        <f t="shared" si="0"/>
        <v>17.8021582733813</v>
      </c>
    </row>
    <row r="10" ht="25.05" customHeight="1" spans="1:4">
      <c r="A10" s="126" t="s">
        <v>600</v>
      </c>
      <c r="B10" s="112">
        <v>278</v>
      </c>
      <c r="C10" s="112">
        <v>5227</v>
      </c>
      <c r="D10" s="109">
        <f t="shared" si="0"/>
        <v>17.8021582733813</v>
      </c>
    </row>
    <row r="11" ht="25.05" customHeight="1" spans="1:4">
      <c r="A11" s="126"/>
      <c r="B11" s="108"/>
      <c r="C11" s="108"/>
      <c r="D11" s="116"/>
    </row>
    <row r="12" ht="25.05" customHeight="1" spans="1:4">
      <c r="A12" s="151" t="s">
        <v>601</v>
      </c>
      <c r="B12" s="152">
        <f>SUM(B5,B9)</f>
        <v>5880</v>
      </c>
      <c r="C12" s="152">
        <f>SUM(C5,C9)</f>
        <v>15827</v>
      </c>
      <c r="D12" s="116">
        <f t="shared" si="0"/>
        <v>1.69166666666667</v>
      </c>
    </row>
  </sheetData>
  <mergeCells count="1">
    <mergeCell ref="A2:D2"/>
  </mergeCells>
  <printOptions horizontalCentered="1"/>
  <pageMargins left="0.708661417322835" right="0.708661417322835" top="0.748031496062992" bottom="0.748031496062992" header="0.31496062992126" footer="0.31496062992126"/>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D13"/>
  <sheetViews>
    <sheetView workbookViewId="0">
      <selection activeCell="M18" sqref="M18"/>
    </sheetView>
  </sheetViews>
  <sheetFormatPr defaultColWidth="9" defaultRowHeight="14.25" outlineLevelCol="3"/>
  <cols>
    <col min="1" max="1" width="46.125" style="4" customWidth="1"/>
    <col min="2" max="2" width="11.4416666666667" style="4" customWidth="1"/>
    <col min="3" max="3" width="10.4416666666667" style="4" customWidth="1"/>
    <col min="4" max="4" width="15.3333333333333" style="75" customWidth="1"/>
    <col min="5" max="16384" width="8.88333333333333" style="4"/>
  </cols>
  <sheetData>
    <row r="1" ht="26" customHeight="1" spans="1:1">
      <c r="A1" s="4" t="s">
        <v>626</v>
      </c>
    </row>
    <row r="2" ht="29.4" customHeight="1" spans="1:4">
      <c r="A2" s="76" t="s">
        <v>627</v>
      </c>
      <c r="B2" s="76"/>
      <c r="C2" s="76"/>
      <c r="D2" s="76"/>
    </row>
    <row r="3" ht="19.2" customHeight="1" spans="4:4">
      <c r="D3" s="75" t="s">
        <v>62</v>
      </c>
    </row>
    <row r="4" ht="52.2" customHeight="1" spans="1:4">
      <c r="A4" s="77" t="s">
        <v>95</v>
      </c>
      <c r="B4" s="78" t="s">
        <v>66</v>
      </c>
      <c r="C4" s="78" t="s">
        <v>149</v>
      </c>
      <c r="D4" s="79" t="s">
        <v>150</v>
      </c>
    </row>
    <row r="5" ht="28.05" customHeight="1" spans="1:4">
      <c r="A5" s="80" t="s">
        <v>604</v>
      </c>
      <c r="B5" s="81"/>
      <c r="C5" s="82"/>
      <c r="D5" s="83"/>
    </row>
    <row r="6" ht="28.05" customHeight="1" spans="1:4">
      <c r="A6" s="80" t="s">
        <v>605</v>
      </c>
      <c r="B6" s="81">
        <v>14966</v>
      </c>
      <c r="C6" s="82">
        <v>10600</v>
      </c>
      <c r="D6" s="83">
        <f t="shared" ref="D6:D12" si="0">(C6-B6)/B6</f>
        <v>-0.291727916610985</v>
      </c>
    </row>
    <row r="7" ht="28.05" customHeight="1" spans="1:4">
      <c r="A7" s="80" t="s">
        <v>606</v>
      </c>
      <c r="B7" s="81">
        <v>168</v>
      </c>
      <c r="C7" s="82"/>
      <c r="D7" s="83">
        <f t="shared" si="0"/>
        <v>-1</v>
      </c>
    </row>
    <row r="8" ht="36" customHeight="1" spans="1:4">
      <c r="A8" s="153" t="s">
        <v>607</v>
      </c>
      <c r="B8" s="81">
        <v>351</v>
      </c>
      <c r="C8" s="82"/>
      <c r="D8" s="83">
        <f t="shared" si="0"/>
        <v>-1</v>
      </c>
    </row>
    <row r="9" ht="44" customHeight="1" spans="1:4">
      <c r="A9" s="153" t="s">
        <v>608</v>
      </c>
      <c r="B9" s="81">
        <v>42205</v>
      </c>
      <c r="C9" s="82">
        <v>5227</v>
      </c>
      <c r="D9" s="83">
        <f t="shared" si="0"/>
        <v>-0.876152114678356</v>
      </c>
    </row>
    <row r="10" ht="28.05" customHeight="1" spans="1:4">
      <c r="A10" s="80" t="s">
        <v>609</v>
      </c>
      <c r="B10" s="81">
        <v>3066</v>
      </c>
      <c r="C10" s="82"/>
      <c r="D10" s="83">
        <f t="shared" si="0"/>
        <v>-1</v>
      </c>
    </row>
    <row r="11" ht="28.05" customHeight="1" spans="1:4">
      <c r="A11" s="80" t="s">
        <v>610</v>
      </c>
      <c r="B11" s="81">
        <v>94</v>
      </c>
      <c r="C11" s="82"/>
      <c r="D11" s="83">
        <f t="shared" si="0"/>
        <v>-1</v>
      </c>
    </row>
    <row r="12" ht="28.05" customHeight="1" spans="1:4">
      <c r="A12" s="80"/>
      <c r="B12" s="81"/>
      <c r="C12" s="82"/>
      <c r="D12" s="83"/>
    </row>
    <row r="13" ht="25.05" customHeight="1" spans="1:4">
      <c r="A13" s="85" t="s">
        <v>179</v>
      </c>
      <c r="B13" s="84">
        <f>SUM(B5:B12)</f>
        <v>60850</v>
      </c>
      <c r="C13" s="84">
        <f t="shared" ref="C13" si="1">SUM(C5:C12)</f>
        <v>15827</v>
      </c>
      <c r="D13" s="86">
        <f>(C13-B13)/B13</f>
        <v>-0.739901396877568</v>
      </c>
    </row>
  </sheetData>
  <mergeCells count="1">
    <mergeCell ref="A2:D2"/>
  </mergeCells>
  <printOptions horizontalCentered="1"/>
  <pageMargins left="0.708661417322835" right="0.708661417322835" top="0.748031496062992" bottom="0.748031496062992" header="0.31496062992126" footer="0.31496062992126"/>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D13"/>
  <sheetViews>
    <sheetView workbookViewId="0">
      <selection activeCell="E21" sqref="E21"/>
    </sheetView>
  </sheetViews>
  <sheetFormatPr defaultColWidth="9" defaultRowHeight="14.25" outlineLevelCol="3"/>
  <cols>
    <col min="1" max="1" width="47" style="101" customWidth="1"/>
    <col min="2" max="2" width="10.4416666666667" style="101" customWidth="1"/>
    <col min="3" max="3" width="10.1083333333333" style="101" customWidth="1"/>
    <col min="4" max="4" width="12.8833333333333" style="101" customWidth="1"/>
    <col min="5" max="16384" width="8.88333333333333" style="101"/>
  </cols>
  <sheetData>
    <row r="1" ht="35" customHeight="1" spans="1:1">
      <c r="A1" s="101" t="s">
        <v>628</v>
      </c>
    </row>
    <row r="2" ht="29.4" customHeight="1" spans="1:4">
      <c r="A2" s="102" t="s">
        <v>629</v>
      </c>
      <c r="B2" s="102"/>
      <c r="C2" s="102"/>
      <c r="D2" s="102"/>
    </row>
    <row r="3" ht="19.8" customHeight="1" spans="4:4">
      <c r="D3" s="103" t="s">
        <v>62</v>
      </c>
    </row>
    <row r="4" ht="42" customHeight="1" spans="1:4">
      <c r="A4" s="104" t="s">
        <v>63</v>
      </c>
      <c r="B4" s="105" t="s">
        <v>66</v>
      </c>
      <c r="C4" s="105" t="s">
        <v>149</v>
      </c>
      <c r="D4" s="104" t="s">
        <v>150</v>
      </c>
    </row>
    <row r="5" ht="25.05" customHeight="1" spans="1:4">
      <c r="A5" s="147" t="s">
        <v>595</v>
      </c>
      <c r="B5" s="148">
        <f>SUM(B6:B9)</f>
        <v>9797</v>
      </c>
      <c r="C5" s="148">
        <f>SUM(C6:C9)</f>
        <v>20600</v>
      </c>
      <c r="D5" s="116">
        <f t="shared" ref="D5:D11" si="0">(C5-B5)/B5</f>
        <v>1.10268449525365</v>
      </c>
    </row>
    <row r="6" ht="25.05" customHeight="1" spans="1:4">
      <c r="A6" s="149" t="s">
        <v>596</v>
      </c>
      <c r="B6" s="112">
        <v>4195</v>
      </c>
      <c r="C6" s="112">
        <v>10000</v>
      </c>
      <c r="D6" s="109">
        <f t="shared" si="0"/>
        <v>1.38379022646007</v>
      </c>
    </row>
    <row r="7" ht="25.05" customHeight="1" spans="1:4">
      <c r="A7" s="149" t="s">
        <v>630</v>
      </c>
      <c r="B7" s="112">
        <v>4195</v>
      </c>
      <c r="C7" s="112">
        <v>10000</v>
      </c>
      <c r="D7" s="109">
        <f t="shared" si="0"/>
        <v>1.38379022646007</v>
      </c>
    </row>
    <row r="8" ht="25.05" customHeight="1" spans="1:4">
      <c r="A8" s="126" t="s">
        <v>597</v>
      </c>
      <c r="B8" s="112">
        <v>1329</v>
      </c>
      <c r="C8" s="112">
        <v>500</v>
      </c>
      <c r="D8" s="109">
        <f t="shared" si="0"/>
        <v>-0.623777276147479</v>
      </c>
    </row>
    <row r="9" ht="25.05" customHeight="1" spans="1:4">
      <c r="A9" s="126" t="s">
        <v>598</v>
      </c>
      <c r="B9" s="112">
        <v>78</v>
      </c>
      <c r="C9" s="112">
        <v>100</v>
      </c>
      <c r="D9" s="109">
        <f t="shared" si="0"/>
        <v>0.282051282051282</v>
      </c>
    </row>
    <row r="10" ht="25.05" customHeight="1" spans="1:4">
      <c r="A10" s="150" t="s">
        <v>599</v>
      </c>
      <c r="B10" s="115">
        <f>SUM(B11)</f>
        <v>278</v>
      </c>
      <c r="C10" s="115">
        <f>SUM(C11)</f>
        <v>5227</v>
      </c>
      <c r="D10" s="116">
        <f t="shared" si="0"/>
        <v>17.8021582733813</v>
      </c>
    </row>
    <row r="11" ht="25.05" customHeight="1" spans="1:4">
      <c r="A11" s="126" t="s">
        <v>600</v>
      </c>
      <c r="B11" s="112">
        <v>278</v>
      </c>
      <c r="C11" s="112">
        <v>5227</v>
      </c>
      <c r="D11" s="109">
        <f t="shared" si="0"/>
        <v>17.8021582733813</v>
      </c>
    </row>
    <row r="12" ht="25.05" customHeight="1" spans="1:4">
      <c r="A12" s="126"/>
      <c r="B12" s="108"/>
      <c r="C12" s="108"/>
      <c r="D12" s="116"/>
    </row>
    <row r="13" ht="25.05" customHeight="1" spans="1:4">
      <c r="A13" s="151" t="s">
        <v>601</v>
      </c>
      <c r="B13" s="152">
        <f>SUM(B5,B10)</f>
        <v>10075</v>
      </c>
      <c r="C13" s="152">
        <f>SUM(C5,C10)</f>
        <v>25827</v>
      </c>
      <c r="D13" s="116">
        <f>(C13-B13)/B13</f>
        <v>1.56347394540943</v>
      </c>
    </row>
  </sheetData>
  <mergeCells count="1">
    <mergeCell ref="A2:D2"/>
  </mergeCells>
  <printOptions horizontalCentered="1"/>
  <pageMargins left="0.708661417322835" right="0.708661417322835" top="0.748031496062992" bottom="0.748031496062992" header="0.31496062992126" footer="0.31496062992126"/>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D44"/>
  <sheetViews>
    <sheetView topLeftCell="A15" workbookViewId="0">
      <selection activeCell="I10" sqref="I10"/>
    </sheetView>
  </sheetViews>
  <sheetFormatPr defaultColWidth="9" defaultRowHeight="14.25" outlineLevelCol="3"/>
  <cols>
    <col min="1" max="1" width="46.125" style="4" customWidth="1"/>
    <col min="2" max="2" width="11.4416666666667" style="4" customWidth="1"/>
    <col min="3" max="3" width="10.4416666666667" style="4" customWidth="1"/>
    <col min="4" max="4" width="15.3333333333333" style="75" customWidth="1"/>
    <col min="5" max="16384" width="8.88333333333333" style="4"/>
  </cols>
  <sheetData>
    <row r="1" ht="26" customHeight="1" spans="1:1">
      <c r="A1" s="4" t="s">
        <v>631</v>
      </c>
    </row>
    <row r="2" ht="29.4" customHeight="1" spans="1:4">
      <c r="A2" s="76" t="s">
        <v>632</v>
      </c>
      <c r="B2" s="76"/>
      <c r="C2" s="76"/>
      <c r="D2" s="76"/>
    </row>
    <row r="3" ht="19.2" customHeight="1" spans="4:4">
      <c r="D3" s="75" t="s">
        <v>62</v>
      </c>
    </row>
    <row r="4" ht="52.2" customHeight="1" spans="1:4">
      <c r="A4" s="77" t="s">
        <v>95</v>
      </c>
      <c r="B4" s="78" t="s">
        <v>66</v>
      </c>
      <c r="C4" s="78" t="s">
        <v>149</v>
      </c>
      <c r="D4" s="79" t="s">
        <v>150</v>
      </c>
    </row>
    <row r="5" ht="28.05" customHeight="1" spans="1:4">
      <c r="A5" s="80" t="s">
        <v>633</v>
      </c>
      <c r="B5" s="81">
        <v>14966</v>
      </c>
      <c r="C5" s="82">
        <v>10600</v>
      </c>
      <c r="D5" s="83">
        <f>(C5-B5)/B5</f>
        <v>-0.291727916610985</v>
      </c>
    </row>
    <row r="6" ht="28.05" customHeight="1" spans="1:4">
      <c r="A6" s="80" t="s">
        <v>634</v>
      </c>
      <c r="B6" s="81">
        <v>14167</v>
      </c>
      <c r="C6" s="82">
        <v>10000</v>
      </c>
      <c r="D6" s="83">
        <f t="shared" ref="D6:D44" si="0">(C6-B6)/B6</f>
        <v>-0.294134255664573</v>
      </c>
    </row>
    <row r="7" ht="28.05" customHeight="1" spans="1:4">
      <c r="A7" s="80" t="s">
        <v>635</v>
      </c>
      <c r="B7" s="81">
        <v>2912</v>
      </c>
      <c r="C7" s="82">
        <v>10000</v>
      </c>
      <c r="D7" s="83">
        <f t="shared" si="0"/>
        <v>2.43406593406593</v>
      </c>
    </row>
    <row r="8" ht="28.05" customHeight="1" spans="1:4">
      <c r="A8" s="80" t="s">
        <v>636</v>
      </c>
      <c r="B8" s="81">
        <v>88</v>
      </c>
      <c r="C8" s="82"/>
      <c r="D8" s="83">
        <f t="shared" si="0"/>
        <v>-1</v>
      </c>
    </row>
    <row r="9" ht="28.05" customHeight="1" spans="1:4">
      <c r="A9" s="80" t="s">
        <v>637</v>
      </c>
      <c r="B9" s="81">
        <v>601</v>
      </c>
      <c r="C9" s="82"/>
      <c r="D9" s="83">
        <f t="shared" si="0"/>
        <v>-1</v>
      </c>
    </row>
    <row r="10" ht="28.05" customHeight="1" spans="1:4">
      <c r="A10" s="80" t="s">
        <v>638</v>
      </c>
      <c r="B10" s="81">
        <v>5564</v>
      </c>
      <c r="C10" s="82"/>
      <c r="D10" s="83">
        <f t="shared" si="0"/>
        <v>-1</v>
      </c>
    </row>
    <row r="11" ht="28.05" customHeight="1" spans="1:4">
      <c r="A11" s="80" t="s">
        <v>639</v>
      </c>
      <c r="B11" s="81">
        <v>699</v>
      </c>
      <c r="C11" s="82"/>
      <c r="D11" s="83">
        <f t="shared" si="0"/>
        <v>-1</v>
      </c>
    </row>
    <row r="12" ht="28.05" customHeight="1" spans="1:4">
      <c r="A12" s="80" t="s">
        <v>640</v>
      </c>
      <c r="B12" s="81">
        <v>4303</v>
      </c>
      <c r="C12" s="82"/>
      <c r="D12" s="83">
        <f t="shared" si="0"/>
        <v>-1</v>
      </c>
    </row>
    <row r="13" ht="28.05" customHeight="1" spans="1:4">
      <c r="A13" s="80" t="s">
        <v>641</v>
      </c>
      <c r="B13" s="81">
        <v>619</v>
      </c>
      <c r="C13" s="82">
        <v>500</v>
      </c>
      <c r="D13" s="83">
        <f t="shared" si="0"/>
        <v>-0.192245557350565</v>
      </c>
    </row>
    <row r="14" ht="28.05" customHeight="1" spans="1:4">
      <c r="A14" s="80" t="s">
        <v>642</v>
      </c>
      <c r="B14" s="81">
        <v>319</v>
      </c>
      <c r="C14" s="82">
        <v>500</v>
      </c>
      <c r="D14" s="83">
        <f t="shared" si="0"/>
        <v>0.567398119122257</v>
      </c>
    </row>
    <row r="15" ht="28.05" customHeight="1" spans="1:4">
      <c r="A15" s="80" t="s">
        <v>643</v>
      </c>
      <c r="B15" s="81">
        <v>300</v>
      </c>
      <c r="C15" s="82"/>
      <c r="D15" s="83">
        <f t="shared" si="0"/>
        <v>-1</v>
      </c>
    </row>
    <row r="16" ht="28.05" customHeight="1" spans="1:4">
      <c r="A16" s="80" t="s">
        <v>644</v>
      </c>
      <c r="B16" s="81">
        <v>40</v>
      </c>
      <c r="C16" s="82">
        <v>100</v>
      </c>
      <c r="D16" s="83">
        <f t="shared" si="0"/>
        <v>1.5</v>
      </c>
    </row>
    <row r="17" ht="28.05" customHeight="1" spans="1:4">
      <c r="A17" s="80" t="s">
        <v>645</v>
      </c>
      <c r="B17" s="81">
        <v>40</v>
      </c>
      <c r="C17" s="82">
        <v>100</v>
      </c>
      <c r="D17" s="83">
        <f t="shared" si="0"/>
        <v>1.5</v>
      </c>
    </row>
    <row r="18" ht="28.05" customHeight="1" spans="1:4">
      <c r="A18" s="80" t="s">
        <v>646</v>
      </c>
      <c r="B18" s="81">
        <v>168</v>
      </c>
      <c r="C18" s="82"/>
      <c r="D18" s="83">
        <f t="shared" si="0"/>
        <v>-1</v>
      </c>
    </row>
    <row r="19" ht="28.05" customHeight="1" spans="1:4">
      <c r="A19" s="80" t="s">
        <v>647</v>
      </c>
      <c r="B19" s="81">
        <v>168</v>
      </c>
      <c r="C19" s="82"/>
      <c r="D19" s="83">
        <f t="shared" si="0"/>
        <v>-1</v>
      </c>
    </row>
    <row r="20" ht="28.05" customHeight="1" spans="1:4">
      <c r="A20" s="80" t="s">
        <v>648</v>
      </c>
      <c r="B20" s="81">
        <v>37</v>
      </c>
      <c r="C20" s="82"/>
      <c r="D20" s="83">
        <f t="shared" si="0"/>
        <v>-1</v>
      </c>
    </row>
    <row r="21" ht="28.05" customHeight="1" spans="1:4">
      <c r="A21" s="80" t="s">
        <v>649</v>
      </c>
      <c r="B21" s="81">
        <v>131</v>
      </c>
      <c r="C21" s="82"/>
      <c r="D21" s="83">
        <f t="shared" si="0"/>
        <v>-1</v>
      </c>
    </row>
    <row r="22" ht="28.05" customHeight="1" spans="1:4">
      <c r="A22" s="80" t="s">
        <v>650</v>
      </c>
      <c r="B22" s="81">
        <v>351</v>
      </c>
      <c r="C22" s="82"/>
      <c r="D22" s="83">
        <f t="shared" si="0"/>
        <v>-1</v>
      </c>
    </row>
    <row r="23" ht="28.05" customHeight="1" spans="1:4">
      <c r="A23" s="80" t="s">
        <v>651</v>
      </c>
      <c r="B23" s="81">
        <v>42205</v>
      </c>
      <c r="C23" s="82">
        <v>5227</v>
      </c>
      <c r="D23" s="83">
        <f t="shared" si="0"/>
        <v>-0.876152114678356</v>
      </c>
    </row>
    <row r="24" ht="28.05" customHeight="1" spans="1:4">
      <c r="A24" s="80" t="s">
        <v>652</v>
      </c>
      <c r="B24" s="81">
        <v>41800</v>
      </c>
      <c r="C24" s="82"/>
      <c r="D24" s="83">
        <f t="shared" si="0"/>
        <v>-1</v>
      </c>
    </row>
    <row r="25" ht="28.05" customHeight="1" spans="1:4">
      <c r="A25" s="80" t="s">
        <v>653</v>
      </c>
      <c r="B25" s="81">
        <v>29000</v>
      </c>
      <c r="C25" s="82"/>
      <c r="D25" s="83">
        <f t="shared" si="0"/>
        <v>-1</v>
      </c>
    </row>
    <row r="26" ht="28.05" customHeight="1" spans="1:4">
      <c r="A26" s="80" t="s">
        <v>654</v>
      </c>
      <c r="B26" s="81">
        <v>12800</v>
      </c>
      <c r="C26" s="82"/>
      <c r="D26" s="83">
        <f t="shared" si="0"/>
        <v>-1</v>
      </c>
    </row>
    <row r="27" ht="28.05" customHeight="1" spans="1:4">
      <c r="A27" s="80" t="s">
        <v>655</v>
      </c>
      <c r="B27" s="81">
        <v>10</v>
      </c>
      <c r="C27" s="82"/>
      <c r="D27" s="83">
        <f t="shared" si="0"/>
        <v>-1</v>
      </c>
    </row>
    <row r="28" ht="28.05" customHeight="1" spans="1:4">
      <c r="A28" s="80" t="s">
        <v>656</v>
      </c>
      <c r="B28" s="81">
        <v>10</v>
      </c>
      <c r="C28" s="82"/>
      <c r="D28" s="83">
        <f t="shared" si="0"/>
        <v>-1</v>
      </c>
    </row>
    <row r="29" ht="28.05" customHeight="1" spans="1:4">
      <c r="A29" s="80" t="s">
        <v>657</v>
      </c>
      <c r="B29" s="81">
        <v>395</v>
      </c>
      <c r="C29" s="82"/>
      <c r="D29" s="83">
        <f t="shared" si="0"/>
        <v>-1</v>
      </c>
    </row>
    <row r="30" ht="28.05" customHeight="1" spans="1:4">
      <c r="A30" s="80" t="s">
        <v>658</v>
      </c>
      <c r="B30" s="81">
        <v>193</v>
      </c>
      <c r="C30" s="82"/>
      <c r="D30" s="83">
        <f t="shared" si="0"/>
        <v>-1</v>
      </c>
    </row>
    <row r="31" ht="28.05" customHeight="1" spans="1:4">
      <c r="A31" s="80" t="s">
        <v>659</v>
      </c>
      <c r="B31" s="81">
        <v>84</v>
      </c>
      <c r="C31" s="82"/>
      <c r="D31" s="83">
        <f t="shared" si="0"/>
        <v>-1</v>
      </c>
    </row>
    <row r="32" ht="28.05" customHeight="1" spans="1:4">
      <c r="A32" s="80" t="s">
        <v>660</v>
      </c>
      <c r="B32" s="81">
        <v>10</v>
      </c>
      <c r="C32" s="82"/>
      <c r="D32" s="83">
        <f t="shared" si="0"/>
        <v>-1</v>
      </c>
    </row>
    <row r="33" ht="28.05" customHeight="1" spans="1:4">
      <c r="A33" s="80" t="s">
        <v>661</v>
      </c>
      <c r="B33" s="81">
        <v>31</v>
      </c>
      <c r="C33" s="82"/>
      <c r="D33" s="83">
        <f t="shared" si="0"/>
        <v>-1</v>
      </c>
    </row>
    <row r="34" ht="28.05" customHeight="1" spans="1:4">
      <c r="A34" s="80" t="s">
        <v>662</v>
      </c>
      <c r="B34" s="81">
        <v>77</v>
      </c>
      <c r="C34" s="82"/>
      <c r="D34" s="83">
        <f t="shared" si="0"/>
        <v>-1</v>
      </c>
    </row>
    <row r="35" ht="28.05" customHeight="1" spans="1:4">
      <c r="A35" s="80" t="s">
        <v>663</v>
      </c>
      <c r="B35" s="81">
        <v>3066</v>
      </c>
      <c r="C35" s="82">
        <v>5227</v>
      </c>
      <c r="D35" s="83">
        <f t="shared" si="0"/>
        <v>0.704827136333986</v>
      </c>
    </row>
    <row r="36" ht="28.05" customHeight="1" spans="1:4">
      <c r="A36" s="80" t="s">
        <v>664</v>
      </c>
      <c r="B36" s="81">
        <v>3066</v>
      </c>
      <c r="C36" s="82"/>
      <c r="D36" s="83">
        <f t="shared" si="0"/>
        <v>-1</v>
      </c>
    </row>
    <row r="37" ht="28.05" customHeight="1" spans="1:4">
      <c r="A37" s="80" t="s">
        <v>665</v>
      </c>
      <c r="B37" s="81">
        <v>617</v>
      </c>
      <c r="C37" s="82"/>
      <c r="D37" s="83">
        <f t="shared" si="0"/>
        <v>-1</v>
      </c>
    </row>
    <row r="38" ht="28.05" customHeight="1" spans="1:4">
      <c r="A38" s="80" t="s">
        <v>666</v>
      </c>
      <c r="B38" s="81">
        <v>2449</v>
      </c>
      <c r="C38" s="82">
        <v>5227</v>
      </c>
      <c r="D38" s="83">
        <f t="shared" si="0"/>
        <v>1.13434054716211</v>
      </c>
    </row>
    <row r="39" ht="28.05" customHeight="1" spans="1:4">
      <c r="A39" s="80" t="s">
        <v>667</v>
      </c>
      <c r="B39" s="81">
        <v>94</v>
      </c>
      <c r="C39" s="82"/>
      <c r="D39" s="83">
        <f t="shared" si="0"/>
        <v>-1</v>
      </c>
    </row>
    <row r="40" ht="28.05" customHeight="1" spans="1:4">
      <c r="A40" s="80" t="s">
        <v>668</v>
      </c>
      <c r="B40" s="81">
        <v>94</v>
      </c>
      <c r="C40" s="82"/>
      <c r="D40" s="83">
        <f t="shared" si="0"/>
        <v>-1</v>
      </c>
    </row>
    <row r="41" ht="28.05" customHeight="1" spans="1:4">
      <c r="A41" s="80" t="s">
        <v>669</v>
      </c>
      <c r="B41" s="81">
        <v>21</v>
      </c>
      <c r="C41" s="82"/>
      <c r="D41" s="83">
        <f t="shared" si="0"/>
        <v>-1</v>
      </c>
    </row>
    <row r="42" ht="28.05" customHeight="1" spans="1:4">
      <c r="A42" s="80" t="s">
        <v>670</v>
      </c>
      <c r="B42" s="81">
        <v>10</v>
      </c>
      <c r="C42" s="82"/>
      <c r="D42" s="83">
        <f t="shared" si="0"/>
        <v>-1</v>
      </c>
    </row>
    <row r="43" ht="28.05" customHeight="1" spans="1:4">
      <c r="A43" s="80" t="s">
        <v>671</v>
      </c>
      <c r="B43" s="81">
        <v>63</v>
      </c>
      <c r="C43" s="82"/>
      <c r="D43" s="83">
        <f t="shared" si="0"/>
        <v>-1</v>
      </c>
    </row>
    <row r="44" ht="28.05" customHeight="1" spans="1:4">
      <c r="A44" s="145" t="s">
        <v>146</v>
      </c>
      <c r="B44" s="84">
        <v>60850</v>
      </c>
      <c r="C44" s="146">
        <v>15827</v>
      </c>
      <c r="D44" s="86">
        <f t="shared" si="0"/>
        <v>-0.739901396877568</v>
      </c>
    </row>
  </sheetData>
  <mergeCells count="1">
    <mergeCell ref="A2:D2"/>
  </mergeCells>
  <printOptions horizontalCentered="1"/>
  <pageMargins left="0.708333333333333" right="0.708333333333333" top="0.747916666666667" bottom="0.747916666666667" header="0.314583333333333" footer="0.314583333333333"/>
  <pageSetup paperSize="9" orientation="portrait" horizontalDpi="600"/>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D14"/>
  <sheetViews>
    <sheetView workbookViewId="0">
      <selection activeCell="A13" sqref="A4:A13"/>
    </sheetView>
  </sheetViews>
  <sheetFormatPr defaultColWidth="9" defaultRowHeight="14.25" outlineLevelCol="3"/>
  <cols>
    <col min="1" max="1" width="44.5583333333333" style="4" customWidth="1"/>
    <col min="2" max="2" width="16.5583333333333" style="4" customWidth="1"/>
    <col min="3" max="16384" width="8.88333333333333" style="4"/>
  </cols>
  <sheetData>
    <row r="1" spans="1:1">
      <c r="A1" s="4" t="s">
        <v>672</v>
      </c>
    </row>
    <row r="2" ht="29.4" customHeight="1" spans="1:2">
      <c r="A2" s="76" t="s">
        <v>673</v>
      </c>
      <c r="B2" s="76"/>
    </row>
    <row r="3" ht="19.2" customHeight="1" spans="2:2">
      <c r="B3" s="75" t="s">
        <v>62</v>
      </c>
    </row>
    <row r="4" ht="52.2" customHeight="1" spans="1:2">
      <c r="A4" s="77" t="s">
        <v>95</v>
      </c>
      <c r="B4" s="78" t="s">
        <v>146</v>
      </c>
    </row>
    <row r="5" ht="28.05" customHeight="1" spans="1:2">
      <c r="A5" s="80" t="s">
        <v>674</v>
      </c>
      <c r="B5" s="82"/>
    </row>
    <row r="6" ht="28.05" customHeight="1" spans="1:2">
      <c r="A6" s="80" t="s">
        <v>675</v>
      </c>
      <c r="B6" s="82"/>
    </row>
    <row r="7" ht="28.05" customHeight="1" spans="1:2">
      <c r="A7" s="80" t="s">
        <v>676</v>
      </c>
      <c r="B7" s="82"/>
    </row>
    <row r="8" ht="28.05" customHeight="1" spans="1:2">
      <c r="A8" s="80" t="s">
        <v>677</v>
      </c>
      <c r="B8" s="82"/>
    </row>
    <row r="9" ht="28.05" customHeight="1" spans="1:2">
      <c r="A9" s="80" t="s">
        <v>678</v>
      </c>
      <c r="B9" s="82"/>
    </row>
    <row r="10" ht="28.05" customHeight="1" spans="1:2">
      <c r="A10" s="80" t="s">
        <v>679</v>
      </c>
      <c r="B10" s="82"/>
    </row>
    <row r="11" ht="28.05" customHeight="1" spans="1:2">
      <c r="A11" s="80" t="s">
        <v>680</v>
      </c>
      <c r="B11" s="82"/>
    </row>
    <row r="12" ht="28.05" customHeight="1" spans="1:2">
      <c r="A12" s="80"/>
      <c r="B12" s="82"/>
    </row>
    <row r="13" ht="25.05" customHeight="1" spans="1:2">
      <c r="A13" s="85" t="s">
        <v>179</v>
      </c>
      <c r="B13" s="84">
        <f>SUM(B5:B12)</f>
        <v>0</v>
      </c>
    </row>
    <row r="14" s="87" customFormat="1" ht="35.4" customHeight="1" spans="1:4">
      <c r="A14" s="97" t="s">
        <v>681</v>
      </c>
      <c r="B14" s="97"/>
      <c r="C14" s="144"/>
      <c r="D14" s="144"/>
    </row>
  </sheetData>
  <mergeCells count="2">
    <mergeCell ref="A2:B2"/>
    <mergeCell ref="A14:B14"/>
  </mergeCells>
  <printOptions horizontalCentered="1"/>
  <pageMargins left="0.708661417322835" right="0.708661417322835" top="0.748031496062992" bottom="0.748031496062992" header="0.31496062992126" footer="0.31496062992126"/>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I16"/>
  <sheetViews>
    <sheetView workbookViewId="0">
      <selection activeCell="J20" sqref="J20"/>
    </sheetView>
  </sheetViews>
  <sheetFormatPr defaultColWidth="9" defaultRowHeight="14.25"/>
  <cols>
    <col min="1" max="1" width="44.5583333333333" style="4" customWidth="1"/>
    <col min="2" max="2" width="6.21666666666667" style="4" customWidth="1"/>
    <col min="3" max="16384" width="8.88333333333333" style="4"/>
  </cols>
  <sheetData>
    <row r="1" spans="1:1">
      <c r="A1" s="4" t="s">
        <v>682</v>
      </c>
    </row>
    <row r="2" ht="29.4" customHeight="1" spans="1:9">
      <c r="A2" s="76" t="s">
        <v>683</v>
      </c>
      <c r="B2" s="76"/>
      <c r="C2" s="76"/>
      <c r="D2" s="76"/>
      <c r="E2" s="76"/>
      <c r="F2" s="76"/>
      <c r="G2" s="76"/>
      <c r="H2" s="76"/>
      <c r="I2" s="76"/>
    </row>
    <row r="3" ht="19.2" customHeight="1" spans="2:9">
      <c r="B3" s="75"/>
      <c r="C3" s="75"/>
      <c r="D3" s="75"/>
      <c r="E3" s="75"/>
      <c r="F3" s="75"/>
      <c r="G3" s="75"/>
      <c r="H3" s="88" t="s">
        <v>62</v>
      </c>
      <c r="I3" s="88"/>
    </row>
    <row r="4" spans="1:9">
      <c r="A4" s="89" t="s">
        <v>95</v>
      </c>
      <c r="B4" s="90" t="s">
        <v>146</v>
      </c>
      <c r="C4" s="91" t="s">
        <v>575</v>
      </c>
      <c r="D4" s="92"/>
      <c r="E4" s="92"/>
      <c r="F4" s="92"/>
      <c r="G4" s="92"/>
      <c r="H4" s="92"/>
      <c r="I4" s="99"/>
    </row>
    <row r="5" spans="1:9">
      <c r="A5" s="93"/>
      <c r="B5" s="94"/>
      <c r="C5" s="95" t="s">
        <v>557</v>
      </c>
      <c r="D5" s="95" t="s">
        <v>558</v>
      </c>
      <c r="E5" s="95" t="s">
        <v>559</v>
      </c>
      <c r="F5" s="95" t="s">
        <v>560</v>
      </c>
      <c r="G5" s="95" t="s">
        <v>561</v>
      </c>
      <c r="H5" s="95" t="s">
        <v>562</v>
      </c>
      <c r="I5" s="95" t="s">
        <v>563</v>
      </c>
    </row>
    <row r="6" ht="28.05" customHeight="1" spans="1:9">
      <c r="A6" s="80" t="s">
        <v>674</v>
      </c>
      <c r="B6" s="82"/>
      <c r="C6" s="95"/>
      <c r="D6" s="95"/>
      <c r="E6" s="95"/>
      <c r="F6" s="95"/>
      <c r="G6" s="95"/>
      <c r="H6" s="95"/>
      <c r="I6" s="95"/>
    </row>
    <row r="7" ht="28.05" customHeight="1" spans="1:9">
      <c r="A7" s="80" t="s">
        <v>675</v>
      </c>
      <c r="B7" s="82"/>
      <c r="C7" s="96"/>
      <c r="D7" s="96"/>
      <c r="E7" s="96"/>
      <c r="F7" s="96"/>
      <c r="G7" s="96"/>
      <c r="H7" s="96"/>
      <c r="I7" s="96"/>
    </row>
    <row r="8" ht="28.05" customHeight="1" spans="1:9">
      <c r="A8" s="80" t="s">
        <v>676</v>
      </c>
      <c r="B8" s="82"/>
      <c r="C8" s="96"/>
      <c r="D8" s="96"/>
      <c r="E8" s="96"/>
      <c r="F8" s="96"/>
      <c r="G8" s="96"/>
      <c r="H8" s="96"/>
      <c r="I8" s="96"/>
    </row>
    <row r="9" ht="28.05" customHeight="1" spans="1:9">
      <c r="A9" s="80" t="s">
        <v>677</v>
      </c>
      <c r="B9" s="82"/>
      <c r="C9" s="96"/>
      <c r="D9" s="96"/>
      <c r="E9" s="96"/>
      <c r="F9" s="96"/>
      <c r="G9" s="96"/>
      <c r="H9" s="96"/>
      <c r="I9" s="96"/>
    </row>
    <row r="10" ht="28.05" customHeight="1" spans="1:9">
      <c r="A10" s="80" t="s">
        <v>678</v>
      </c>
      <c r="B10" s="82"/>
      <c r="C10" s="96"/>
      <c r="D10" s="96"/>
      <c r="E10" s="96"/>
      <c r="F10" s="96"/>
      <c r="G10" s="96"/>
      <c r="H10" s="96"/>
      <c r="I10" s="96"/>
    </row>
    <row r="11" ht="28.05" customHeight="1" spans="1:9">
      <c r="A11" s="80" t="s">
        <v>679</v>
      </c>
      <c r="B11" s="82"/>
      <c r="C11" s="96"/>
      <c r="D11" s="96"/>
      <c r="E11" s="96"/>
      <c r="F11" s="96"/>
      <c r="G11" s="96"/>
      <c r="H11" s="96"/>
      <c r="I11" s="96"/>
    </row>
    <row r="12" ht="28.05" customHeight="1" spans="1:9">
      <c r="A12" s="80" t="s">
        <v>680</v>
      </c>
      <c r="B12" s="82"/>
      <c r="C12" s="96"/>
      <c r="D12" s="96"/>
      <c r="E12" s="96"/>
      <c r="F12" s="96"/>
      <c r="G12" s="96"/>
      <c r="H12" s="96"/>
      <c r="I12" s="96"/>
    </row>
    <row r="13" ht="28.05" customHeight="1" spans="1:9">
      <c r="A13" s="80"/>
      <c r="B13" s="82"/>
      <c r="C13" s="96"/>
      <c r="D13" s="96"/>
      <c r="E13" s="96"/>
      <c r="F13" s="96"/>
      <c r="G13" s="96"/>
      <c r="H13" s="96"/>
      <c r="I13" s="96"/>
    </row>
    <row r="14" ht="25.05" customHeight="1" spans="1:9">
      <c r="A14" s="85" t="s">
        <v>179</v>
      </c>
      <c r="B14" s="84">
        <f>SUM(B6:B13)</f>
        <v>0</v>
      </c>
      <c r="C14" s="96"/>
      <c r="D14" s="96"/>
      <c r="E14" s="96"/>
      <c r="F14" s="96"/>
      <c r="G14" s="96"/>
      <c r="H14" s="96"/>
      <c r="I14" s="96"/>
    </row>
    <row r="15" s="87" customFormat="1" ht="35.4" customHeight="1" spans="1:9">
      <c r="A15" s="97" t="s">
        <v>681</v>
      </c>
      <c r="B15" s="97"/>
      <c r="C15" s="97"/>
      <c r="D15" s="97"/>
      <c r="E15" s="97"/>
      <c r="F15" s="97"/>
      <c r="G15" s="97"/>
      <c r="H15" s="97"/>
      <c r="I15" s="97"/>
    </row>
    <row r="16" spans="3:9">
      <c r="C16" s="98"/>
      <c r="D16" s="98"/>
      <c r="E16" s="98"/>
      <c r="F16" s="98"/>
      <c r="G16" s="98"/>
      <c r="H16" s="98"/>
      <c r="I16" s="98"/>
    </row>
  </sheetData>
  <mergeCells count="6">
    <mergeCell ref="A2:I2"/>
    <mergeCell ref="H3:I3"/>
    <mergeCell ref="C4:I4"/>
    <mergeCell ref="A15:I15"/>
    <mergeCell ref="A4:A5"/>
    <mergeCell ref="B4:B5"/>
  </mergeCells>
  <printOptions horizontalCentered="1"/>
  <pageMargins left="0.708661417322835" right="0.708661417322835" top="0.748031496062992" bottom="0.748031496062992" header="0.31496062992126" footer="0.31496062992126"/>
  <pageSetup paperSize="9" orientation="landscape"/>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C8"/>
  <sheetViews>
    <sheetView workbookViewId="0">
      <selection activeCell="C16" sqref="C16"/>
    </sheetView>
  </sheetViews>
  <sheetFormatPr defaultColWidth="9" defaultRowHeight="14.25" outlineLevelRow="7" outlineLevelCol="2"/>
  <cols>
    <col min="1" max="1" width="29.775" style="101" customWidth="1"/>
    <col min="2" max="2" width="22.6666666666667" style="101" customWidth="1"/>
    <col min="3" max="3" width="25.1083333333333" style="101" customWidth="1"/>
    <col min="4" max="16384" width="8.88333333333333" style="101"/>
  </cols>
  <sheetData>
    <row r="1" spans="1:1">
      <c r="A1" s="101" t="s">
        <v>684</v>
      </c>
    </row>
    <row r="2" ht="29.4" customHeight="1" spans="1:3">
      <c r="A2" s="102" t="s">
        <v>685</v>
      </c>
      <c r="B2" s="102"/>
      <c r="C2" s="102"/>
    </row>
    <row r="3" ht="26.4" customHeight="1" spans="3:3">
      <c r="C3" s="103" t="s">
        <v>62</v>
      </c>
    </row>
    <row r="4" ht="36.6" customHeight="1" spans="1:3">
      <c r="A4" s="104" t="s">
        <v>133</v>
      </c>
      <c r="B4" s="104" t="s">
        <v>622</v>
      </c>
      <c r="C4" s="105" t="s">
        <v>623</v>
      </c>
    </row>
    <row r="5" s="118" customFormat="1" ht="36.6" customHeight="1" spans="1:3">
      <c r="A5" s="128" t="s">
        <v>136</v>
      </c>
      <c r="B5" s="141"/>
      <c r="C5" s="107"/>
    </row>
    <row r="7" s="140" customFormat="1" ht="25.2" customHeight="1" spans="1:3">
      <c r="A7" s="142" t="s">
        <v>585</v>
      </c>
      <c r="B7" s="143" t="s">
        <v>586</v>
      </c>
      <c r="C7" s="143"/>
    </row>
    <row r="8" s="140" customFormat="1" ht="44" customHeight="1" spans="2:3">
      <c r="B8" s="143" t="s">
        <v>686</v>
      </c>
      <c r="C8" s="143"/>
    </row>
  </sheetData>
  <mergeCells count="3">
    <mergeCell ref="A2:C2"/>
    <mergeCell ref="B7:C7"/>
    <mergeCell ref="B8:C8"/>
  </mergeCells>
  <printOptions horizontalCentered="1"/>
  <pageMargins left="0.708661417322835" right="0.708661417322835" top="0.748031496062992" bottom="0.748031496062992" header="0.31496062992126" footer="0.31496062992126"/>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D9"/>
  <sheetViews>
    <sheetView workbookViewId="0">
      <selection activeCell="A5" sqref="A5"/>
    </sheetView>
  </sheetViews>
  <sheetFormatPr defaultColWidth="9" defaultRowHeight="14.25" outlineLevelCol="3"/>
  <cols>
    <col min="1" max="1" width="56" style="101" customWidth="1"/>
    <col min="2" max="3" width="9.25" style="101" customWidth="1"/>
    <col min="4" max="4" width="12.8833333333333" style="101" customWidth="1"/>
    <col min="5" max="16384" width="8.88333333333333" style="101"/>
  </cols>
  <sheetData>
    <row r="1" s="101" customFormat="1" ht="28" customHeight="1" spans="1:1">
      <c r="A1" s="101" t="s">
        <v>687</v>
      </c>
    </row>
    <row r="2" s="101" customFormat="1" ht="29.4" customHeight="1" spans="1:4">
      <c r="A2" s="102" t="s">
        <v>688</v>
      </c>
      <c r="B2" s="102"/>
      <c r="C2" s="102"/>
      <c r="D2" s="102"/>
    </row>
    <row r="3" s="101" customFormat="1" ht="22.2" customHeight="1" spans="4:4">
      <c r="D3" s="103" t="s">
        <v>62</v>
      </c>
    </row>
    <row r="4" s="101" customFormat="1" ht="55.2" customHeight="1" spans="1:4">
      <c r="A4" s="104" t="s">
        <v>63</v>
      </c>
      <c r="B4" s="105" t="s">
        <v>64</v>
      </c>
      <c r="C4" s="105" t="s">
        <v>66</v>
      </c>
      <c r="D4" s="104" t="s">
        <v>96</v>
      </c>
    </row>
    <row r="5" s="118" customFormat="1" ht="25.05" customHeight="1" spans="1:4">
      <c r="A5" s="132" t="s">
        <v>689</v>
      </c>
      <c r="B5" s="107"/>
      <c r="C5" s="107"/>
      <c r="D5" s="138"/>
    </row>
    <row r="6" s="118" customFormat="1" ht="25.05" customHeight="1" spans="1:4">
      <c r="A6" s="126" t="s">
        <v>690</v>
      </c>
      <c r="B6" s="107"/>
      <c r="C6" s="112"/>
      <c r="D6" s="138"/>
    </row>
    <row r="7" s="118" customFormat="1" ht="25.05" customHeight="1" spans="1:4">
      <c r="A7" s="126" t="s">
        <v>691</v>
      </c>
      <c r="B7" s="134">
        <v>0</v>
      </c>
      <c r="C7" s="112">
        <v>12000</v>
      </c>
      <c r="D7" s="138">
        <v>1</v>
      </c>
    </row>
    <row r="8" s="118" customFormat="1" ht="25.05" customHeight="1" spans="1:4">
      <c r="A8" s="126" t="s">
        <v>692</v>
      </c>
      <c r="B8" s="135"/>
      <c r="C8" s="112"/>
      <c r="D8" s="138"/>
    </row>
    <row r="9" s="101" customFormat="1" ht="25.05" customHeight="1" spans="1:4">
      <c r="A9" s="114" t="s">
        <v>601</v>
      </c>
      <c r="B9" s="136">
        <v>0</v>
      </c>
      <c r="C9" s="136">
        <f>SUM(C5:C8)</f>
        <v>12000</v>
      </c>
      <c r="D9" s="139">
        <v>1</v>
      </c>
    </row>
  </sheetData>
  <mergeCells count="1">
    <mergeCell ref="A2:D2"/>
  </mergeCells>
  <pageMargins left="0.75" right="0.75" top="1" bottom="1" header="0.5" footer="0.5"/>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D10"/>
  <sheetViews>
    <sheetView workbookViewId="0">
      <selection activeCell="Q27" sqref="Q27"/>
    </sheetView>
  </sheetViews>
  <sheetFormatPr defaultColWidth="9" defaultRowHeight="14.25" outlineLevelCol="3"/>
  <cols>
    <col min="1" max="1" width="39.775" style="101" customWidth="1"/>
    <col min="2" max="2" width="13" style="101" customWidth="1"/>
    <col min="3" max="3" width="14.125" style="101" customWidth="1"/>
    <col min="4" max="4" width="11.375" style="130" customWidth="1"/>
    <col min="5" max="16384" width="8.88333333333333" style="101"/>
  </cols>
  <sheetData>
    <row r="1" s="101" customFormat="1" ht="39" customHeight="1" spans="1:4">
      <c r="A1" s="101" t="s">
        <v>693</v>
      </c>
      <c r="D1" s="130"/>
    </row>
    <row r="2" s="101" customFormat="1" ht="29.4" customHeight="1" spans="1:4">
      <c r="A2" s="102" t="s">
        <v>694</v>
      </c>
      <c r="B2" s="102"/>
      <c r="C2" s="102"/>
      <c r="D2" s="102"/>
    </row>
    <row r="3" s="101" customFormat="1" ht="33" customHeight="1" spans="3:4">
      <c r="C3" s="103" t="s">
        <v>62</v>
      </c>
      <c r="D3" s="103"/>
    </row>
    <row r="4" s="101" customFormat="1" ht="55.2" customHeight="1" spans="1:4">
      <c r="A4" s="104" t="s">
        <v>95</v>
      </c>
      <c r="B4" s="105" t="s">
        <v>64</v>
      </c>
      <c r="C4" s="105" t="s">
        <v>66</v>
      </c>
      <c r="D4" s="131" t="s">
        <v>96</v>
      </c>
    </row>
    <row r="5" s="118" customFormat="1" ht="25.05" customHeight="1" spans="1:4">
      <c r="A5" s="132" t="s">
        <v>695</v>
      </c>
      <c r="B5" s="107">
        <v>92</v>
      </c>
      <c r="C5" s="107">
        <v>62</v>
      </c>
      <c r="D5" s="133">
        <f>(C5-B5)/B5</f>
        <v>-0.326086956521739</v>
      </c>
    </row>
    <row r="6" s="118" customFormat="1" ht="25.05" customHeight="1" spans="1:4">
      <c r="A6" s="126" t="s">
        <v>696</v>
      </c>
      <c r="B6" s="107">
        <v>8</v>
      </c>
      <c r="C6" s="112">
        <v>13</v>
      </c>
      <c r="D6" s="133">
        <f>(C6-B6)/B6</f>
        <v>0.625</v>
      </c>
    </row>
    <row r="7" s="118" customFormat="1" ht="25.05" customHeight="1" spans="1:4">
      <c r="A7" s="126"/>
      <c r="B7" s="134"/>
      <c r="C7" s="112"/>
      <c r="D7" s="133"/>
    </row>
    <row r="8" s="118" customFormat="1" ht="25.05" customHeight="1" spans="1:4">
      <c r="A8" s="126"/>
      <c r="B8" s="135"/>
      <c r="C8" s="112"/>
      <c r="D8" s="133"/>
    </row>
    <row r="9" s="101" customFormat="1" ht="25.05" customHeight="1" spans="1:4">
      <c r="A9" s="114" t="s">
        <v>601</v>
      </c>
      <c r="B9" s="136">
        <f>SUM(B5:B8)</f>
        <v>100</v>
      </c>
      <c r="C9" s="136">
        <f>SUM(C5:C8)</f>
        <v>75</v>
      </c>
      <c r="D9" s="137">
        <f>(C9-B9)/B9</f>
        <v>-0.25</v>
      </c>
    </row>
    <row r="10" ht="26" customHeight="1" spans="1:3">
      <c r="A10" s="118" t="s">
        <v>697</v>
      </c>
      <c r="B10" s="118"/>
      <c r="C10" s="118"/>
    </row>
  </sheetData>
  <mergeCells count="3">
    <mergeCell ref="A2:D2"/>
    <mergeCell ref="C3:D3"/>
    <mergeCell ref="A10:C10"/>
  </mergeCells>
  <printOptions horizontalCentered="1"/>
  <pageMargins left="0.751388888888889" right="0.751388888888889" top="1" bottom="1" header="0.5" footer="0.5"/>
  <pageSetup paperSize="9" orientation="portrait" horizontalDpi="600"/>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C9"/>
  <sheetViews>
    <sheetView workbookViewId="0">
      <selection activeCell="H19" sqref="H19"/>
    </sheetView>
  </sheetViews>
  <sheetFormatPr defaultColWidth="9" defaultRowHeight="14.25" outlineLevelCol="2"/>
  <cols>
    <col min="1" max="1" width="42.625" style="101" customWidth="1"/>
    <col min="2" max="2" width="10.1083333333333" style="101" customWidth="1"/>
    <col min="3" max="3" width="10.625" style="124" customWidth="1"/>
    <col min="4" max="16384" width="8.88333333333333" style="101"/>
  </cols>
  <sheetData>
    <row r="1" s="101" customFormat="1" ht="34" customHeight="1" spans="1:3">
      <c r="A1" s="101" t="s">
        <v>698</v>
      </c>
      <c r="C1" s="124"/>
    </row>
    <row r="2" s="101" customFormat="1" ht="29.4" customHeight="1" spans="1:3">
      <c r="A2" s="102" t="s">
        <v>699</v>
      </c>
      <c r="B2" s="102"/>
      <c r="C2" s="102"/>
    </row>
    <row r="3" s="101" customFormat="1" ht="27" customHeight="1" spans="3:3">
      <c r="C3" s="125" t="s">
        <v>62</v>
      </c>
    </row>
    <row r="4" s="101" customFormat="1" ht="28.05" customHeight="1" spans="1:3">
      <c r="A4" s="104" t="s">
        <v>120</v>
      </c>
      <c r="B4" s="105" t="s">
        <v>121</v>
      </c>
      <c r="C4" s="105" t="s">
        <v>613</v>
      </c>
    </row>
    <row r="5" s="118" customFormat="1" ht="28.05" customHeight="1" spans="1:3">
      <c r="A5" s="126" t="s">
        <v>695</v>
      </c>
      <c r="B5" s="107"/>
      <c r="C5" s="127"/>
    </row>
    <row r="6" s="118" customFormat="1" ht="28.05" customHeight="1" spans="1:3">
      <c r="A6" s="126" t="s">
        <v>696</v>
      </c>
      <c r="B6" s="107">
        <v>75</v>
      </c>
      <c r="C6" s="127"/>
    </row>
    <row r="7" s="118" customFormat="1" ht="28.05" customHeight="1" spans="1:3">
      <c r="A7" s="128" t="s">
        <v>700</v>
      </c>
      <c r="B7" s="107"/>
      <c r="C7" s="127"/>
    </row>
    <row r="8" s="118" customFormat="1" ht="28.05" customHeight="1" spans="1:3">
      <c r="A8" s="126" t="s">
        <v>701</v>
      </c>
      <c r="B8" s="107">
        <v>171</v>
      </c>
      <c r="C8" s="127"/>
    </row>
    <row r="9" s="118" customFormat="1" ht="28.05" customHeight="1" spans="1:3">
      <c r="A9" s="114" t="s">
        <v>130</v>
      </c>
      <c r="B9" s="129">
        <f>SUM(B5:B8)</f>
        <v>246</v>
      </c>
      <c r="C9" s="127"/>
    </row>
  </sheetData>
  <mergeCells count="1">
    <mergeCell ref="A2:C2"/>
  </mergeCells>
  <printOptions horizontalCentered="1"/>
  <pageMargins left="0.751388888888889" right="0.751388888888889" top="1" bottom="1" header="0.5" footer="0.5"/>
  <pageSetup paperSize="9" orientation="portrait" horizontalDpi="600"/>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E13"/>
  <sheetViews>
    <sheetView workbookViewId="0">
      <selection activeCell="I7" sqref="I7"/>
    </sheetView>
  </sheetViews>
  <sheetFormatPr defaultColWidth="9" defaultRowHeight="13.5" outlineLevelCol="4"/>
  <cols>
    <col min="1" max="1" width="16" customWidth="1"/>
    <col min="2" max="2" width="12.625" customWidth="1"/>
    <col min="3" max="3" width="12.375" customWidth="1"/>
    <col min="4" max="4" width="12" customWidth="1"/>
  </cols>
  <sheetData>
    <row r="1" ht="39" customHeight="1" spans="1:5">
      <c r="A1" s="101" t="s">
        <v>702</v>
      </c>
      <c r="B1" s="101"/>
      <c r="C1" s="101"/>
      <c r="D1" s="101"/>
      <c r="E1" s="101"/>
    </row>
    <row r="2" ht="33" customHeight="1" spans="1:5">
      <c r="A2" s="102" t="s">
        <v>703</v>
      </c>
      <c r="B2" s="102"/>
      <c r="C2" s="102"/>
      <c r="D2" s="102"/>
      <c r="E2" s="102"/>
    </row>
    <row r="3" ht="32" customHeight="1" spans="1:5">
      <c r="A3" s="101"/>
      <c r="B3" s="101"/>
      <c r="C3" s="101"/>
      <c r="D3" s="103"/>
      <c r="E3" s="103" t="s">
        <v>62</v>
      </c>
    </row>
    <row r="4" ht="40" customHeight="1" spans="1:5">
      <c r="A4" s="104" t="s">
        <v>63</v>
      </c>
      <c r="B4" s="105" t="s">
        <v>66</v>
      </c>
      <c r="C4" s="105" t="s">
        <v>149</v>
      </c>
      <c r="D4" s="104" t="s">
        <v>150</v>
      </c>
      <c r="E4" s="104" t="s">
        <v>613</v>
      </c>
    </row>
    <row r="5" ht="28" customHeight="1" spans="1:5">
      <c r="A5" s="106" t="s">
        <v>689</v>
      </c>
      <c r="B5" s="119"/>
      <c r="C5" s="119"/>
      <c r="D5" s="109"/>
      <c r="E5" s="110"/>
    </row>
    <row r="6" ht="28" customHeight="1" spans="1:5">
      <c r="A6" s="111" t="s">
        <v>690</v>
      </c>
      <c r="B6" s="120"/>
      <c r="C6" s="120"/>
      <c r="D6" s="109"/>
      <c r="E6" s="110"/>
    </row>
    <row r="7" ht="28" customHeight="1" spans="1:5">
      <c r="A7" s="113" t="s">
        <v>691</v>
      </c>
      <c r="B7" s="120">
        <v>12000</v>
      </c>
      <c r="C7" s="120"/>
      <c r="D7" s="109">
        <f>(C7-B7)/B7</f>
        <v>-1</v>
      </c>
      <c r="E7" s="110"/>
    </row>
    <row r="8" ht="28" customHeight="1" spans="1:5">
      <c r="A8" s="113" t="s">
        <v>692</v>
      </c>
      <c r="B8" s="120"/>
      <c r="C8" s="120"/>
      <c r="D8" s="109"/>
      <c r="E8" s="110"/>
    </row>
    <row r="9" ht="28" customHeight="1" spans="1:5">
      <c r="A9" s="113"/>
      <c r="B9" s="120"/>
      <c r="C9" s="120"/>
      <c r="D9" s="109"/>
      <c r="E9" s="110"/>
    </row>
    <row r="10" ht="28" customHeight="1" spans="1:5">
      <c r="A10" s="113"/>
      <c r="B10" s="120"/>
      <c r="C10" s="120"/>
      <c r="D10" s="109"/>
      <c r="E10" s="110"/>
    </row>
    <row r="11" ht="28" customHeight="1" spans="1:5">
      <c r="A11" s="113"/>
      <c r="B11" s="120"/>
      <c r="C11" s="120"/>
      <c r="D11" s="109"/>
      <c r="E11" s="110"/>
    </row>
    <row r="12" ht="28" customHeight="1" spans="1:5">
      <c r="A12" s="121" t="s">
        <v>704</v>
      </c>
      <c r="B12" s="122">
        <f>SUM(B5:B11)</f>
        <v>12000</v>
      </c>
      <c r="C12" s="122">
        <f>SUM(C5:C11)</f>
        <v>0</v>
      </c>
      <c r="D12" s="116">
        <f>(C12-B12)/B12</f>
        <v>-1</v>
      </c>
      <c r="E12" s="117"/>
    </row>
    <row r="13" ht="82" customHeight="1" spans="1:5">
      <c r="A13" s="123" t="s">
        <v>705</v>
      </c>
      <c r="B13" s="123"/>
      <c r="C13" s="123"/>
      <c r="D13" s="123"/>
      <c r="E13" s="123"/>
    </row>
  </sheetData>
  <mergeCells count="2">
    <mergeCell ref="A2:E2"/>
    <mergeCell ref="A13:E13"/>
  </mergeCells>
  <printOptions horizontalCentered="1"/>
  <pageMargins left="0.751388888888889" right="0.751388888888889" top="1" bottom="1" header="0.5" footer="0.5"/>
  <pageSetup paperSize="9" orientation="portrait" horizontalDpi="600"/>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E13"/>
  <sheetViews>
    <sheetView workbookViewId="0">
      <selection activeCell="L20" sqref="L20"/>
    </sheetView>
  </sheetViews>
  <sheetFormatPr defaultColWidth="9" defaultRowHeight="13.5" outlineLevelCol="4"/>
  <cols>
    <col min="1" max="1" width="42.625" customWidth="1"/>
    <col min="2" max="3" width="10.1083333333333" customWidth="1"/>
    <col min="4" max="4" width="11" customWidth="1"/>
    <col min="5" max="5" width="11.5" customWidth="1"/>
  </cols>
  <sheetData>
    <row r="1" ht="41" customHeight="1" spans="1:5">
      <c r="A1" s="101" t="s">
        <v>706</v>
      </c>
      <c r="B1" s="101"/>
      <c r="C1" s="101"/>
      <c r="D1" s="101"/>
      <c r="E1" s="101"/>
    </row>
    <row r="2" ht="18.75" spans="1:5">
      <c r="A2" s="102" t="s">
        <v>707</v>
      </c>
      <c r="B2" s="102"/>
      <c r="C2" s="102"/>
      <c r="D2" s="102"/>
      <c r="E2" s="102"/>
    </row>
    <row r="3" ht="25" customHeight="1" spans="1:5">
      <c r="A3" s="101"/>
      <c r="B3" s="101"/>
      <c r="C3" s="101"/>
      <c r="D3" s="103"/>
      <c r="E3" s="103" t="s">
        <v>62</v>
      </c>
    </row>
    <row r="4" ht="40" customHeight="1" spans="1:5">
      <c r="A4" s="104" t="s">
        <v>120</v>
      </c>
      <c r="B4" s="105" t="s">
        <v>66</v>
      </c>
      <c r="C4" s="105" t="s">
        <v>149</v>
      </c>
      <c r="D4" s="104" t="s">
        <v>150</v>
      </c>
      <c r="E4" s="104" t="s">
        <v>613</v>
      </c>
    </row>
    <row r="5" ht="38" customHeight="1" spans="1:5">
      <c r="A5" s="106" t="s">
        <v>695</v>
      </c>
      <c r="B5" s="107">
        <v>62</v>
      </c>
      <c r="C5" s="108"/>
      <c r="D5" s="109">
        <f>(C5-B5)/B5</f>
        <v>-1</v>
      </c>
      <c r="E5" s="110"/>
    </row>
    <row r="6" ht="36" customHeight="1" spans="1:5">
      <c r="A6" s="111" t="s">
        <v>696</v>
      </c>
      <c r="B6" s="112">
        <v>13</v>
      </c>
      <c r="C6" s="112">
        <v>100</v>
      </c>
      <c r="D6" s="109">
        <f>(C6-B6)/B6</f>
        <v>6.69230769230769</v>
      </c>
      <c r="E6" s="110"/>
    </row>
    <row r="7" ht="25" customHeight="1" spans="1:5">
      <c r="A7" s="113"/>
      <c r="B7" s="112"/>
      <c r="C7" s="112"/>
      <c r="D7" s="109"/>
      <c r="E7" s="110"/>
    </row>
    <row r="8" ht="25" customHeight="1" spans="1:5">
      <c r="A8" s="113"/>
      <c r="B8" s="112"/>
      <c r="C8" s="112"/>
      <c r="D8" s="109"/>
      <c r="E8" s="110"/>
    </row>
    <row r="9" ht="25" customHeight="1" spans="1:5">
      <c r="A9" s="113"/>
      <c r="B9" s="112"/>
      <c r="C9" s="112"/>
      <c r="D9" s="109"/>
      <c r="E9" s="110"/>
    </row>
    <row r="10" ht="25" customHeight="1" spans="1:5">
      <c r="A10" s="113"/>
      <c r="B10" s="112"/>
      <c r="C10" s="112"/>
      <c r="D10" s="109"/>
      <c r="E10" s="110"/>
    </row>
    <row r="11" ht="25" customHeight="1" spans="1:5">
      <c r="A11" s="113"/>
      <c r="B11" s="112"/>
      <c r="C11" s="112"/>
      <c r="D11" s="109"/>
      <c r="E11" s="110"/>
    </row>
    <row r="12" ht="23" customHeight="1" spans="1:5">
      <c r="A12" s="114" t="s">
        <v>708</v>
      </c>
      <c r="B12" s="115">
        <f>SUM(B5:B11)</f>
        <v>75</v>
      </c>
      <c r="C12" s="115">
        <f>SUM(C5:C11)</f>
        <v>100</v>
      </c>
      <c r="D12" s="116">
        <f>(C12-B12)/B12</f>
        <v>0.333333333333333</v>
      </c>
      <c r="E12" s="117"/>
    </row>
    <row r="13" s="100" customFormat="1" ht="27" customHeight="1" spans="1:5">
      <c r="A13" s="118" t="s">
        <v>697</v>
      </c>
      <c r="B13" s="118"/>
      <c r="C13" s="118"/>
      <c r="D13" s="118"/>
      <c r="E13" s="118"/>
    </row>
  </sheetData>
  <mergeCells count="2">
    <mergeCell ref="A2:E2"/>
    <mergeCell ref="A13:E13"/>
  </mergeCells>
  <printOptions horizontalCentered="1"/>
  <pageMargins left="0.751388888888889" right="0.751388888888889" top="1" bottom="1" header="0.5" footer="0.5"/>
  <pageSetup paperSize="9" orientation="portrait" horizontalDpi="600"/>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E13"/>
  <sheetViews>
    <sheetView workbookViewId="0">
      <selection activeCell="H7" sqref="H7"/>
    </sheetView>
  </sheetViews>
  <sheetFormatPr defaultColWidth="9" defaultRowHeight="13.5" outlineLevelCol="4"/>
  <cols>
    <col min="1" max="1" width="16" customWidth="1"/>
    <col min="2" max="2" width="12.625" customWidth="1"/>
    <col min="3" max="3" width="12.375" customWidth="1"/>
    <col min="4" max="4" width="12" customWidth="1"/>
  </cols>
  <sheetData>
    <row r="1" ht="39" customHeight="1" spans="1:5">
      <c r="A1" s="101" t="s">
        <v>709</v>
      </c>
      <c r="B1" s="101"/>
      <c r="C1" s="101"/>
      <c r="D1" s="101"/>
      <c r="E1" s="101"/>
    </row>
    <row r="2" ht="33" customHeight="1" spans="1:5">
      <c r="A2" s="102" t="s">
        <v>710</v>
      </c>
      <c r="B2" s="102"/>
      <c r="C2" s="102"/>
      <c r="D2" s="102"/>
      <c r="E2" s="102"/>
    </row>
    <row r="3" ht="32" customHeight="1" spans="1:5">
      <c r="A3" s="101"/>
      <c r="B3" s="101"/>
      <c r="C3" s="101"/>
      <c r="D3" s="103"/>
      <c r="E3" s="103" t="s">
        <v>62</v>
      </c>
    </row>
    <row r="4" ht="40" customHeight="1" spans="1:5">
      <c r="A4" s="104" t="s">
        <v>63</v>
      </c>
      <c r="B4" s="105" t="s">
        <v>66</v>
      </c>
      <c r="C4" s="105" t="s">
        <v>149</v>
      </c>
      <c r="D4" s="104" t="s">
        <v>150</v>
      </c>
      <c r="E4" s="104" t="s">
        <v>613</v>
      </c>
    </row>
    <row r="5" ht="28" customHeight="1" spans="1:5">
      <c r="A5" s="106" t="s">
        <v>689</v>
      </c>
      <c r="B5" s="119"/>
      <c r="C5" s="119"/>
      <c r="D5" s="109"/>
      <c r="E5" s="110"/>
    </row>
    <row r="6" ht="28" customHeight="1" spans="1:5">
      <c r="A6" s="111" t="s">
        <v>690</v>
      </c>
      <c r="B6" s="120"/>
      <c r="C6" s="120"/>
      <c r="D6" s="109"/>
      <c r="E6" s="110"/>
    </row>
    <row r="7" ht="28" customHeight="1" spans="1:5">
      <c r="A7" s="113" t="s">
        <v>691</v>
      </c>
      <c r="B7" s="120">
        <v>12000</v>
      </c>
      <c r="C7" s="120"/>
      <c r="D7" s="109">
        <f>(C7-B7)/B7</f>
        <v>-1</v>
      </c>
      <c r="E7" s="110"/>
    </row>
    <row r="8" ht="28" customHeight="1" spans="1:5">
      <c r="A8" s="113" t="s">
        <v>692</v>
      </c>
      <c r="B8" s="120"/>
      <c r="C8" s="120"/>
      <c r="D8" s="109"/>
      <c r="E8" s="110"/>
    </row>
    <row r="9" ht="28" customHeight="1" spans="1:5">
      <c r="A9" s="113"/>
      <c r="B9" s="120"/>
      <c r="C9" s="120"/>
      <c r="D9" s="109"/>
      <c r="E9" s="110"/>
    </row>
    <row r="10" ht="28" customHeight="1" spans="1:5">
      <c r="A10" s="113"/>
      <c r="B10" s="120"/>
      <c r="C10" s="120"/>
      <c r="D10" s="109"/>
      <c r="E10" s="110"/>
    </row>
    <row r="11" ht="28" customHeight="1" spans="1:5">
      <c r="A11" s="113"/>
      <c r="B11" s="120"/>
      <c r="C11" s="120"/>
      <c r="D11" s="109"/>
      <c r="E11" s="110"/>
    </row>
    <row r="12" ht="28" customHeight="1" spans="1:5">
      <c r="A12" s="121" t="s">
        <v>704</v>
      </c>
      <c r="B12" s="122">
        <f>SUM(B5:B11)</f>
        <v>12000</v>
      </c>
      <c r="C12" s="122">
        <f>SUM(C5:C11)</f>
        <v>0</v>
      </c>
      <c r="D12" s="116">
        <f>(C12-B12)/B12</f>
        <v>-1</v>
      </c>
      <c r="E12" s="117"/>
    </row>
    <row r="13" ht="82" customHeight="1" spans="1:5">
      <c r="A13" s="123" t="s">
        <v>705</v>
      </c>
      <c r="B13" s="123"/>
      <c r="C13" s="123"/>
      <c r="D13" s="123"/>
      <c r="E13" s="123"/>
    </row>
  </sheetData>
  <mergeCells count="2">
    <mergeCell ref="A2:E2"/>
    <mergeCell ref="A13:E13"/>
  </mergeCells>
  <printOptions horizontalCentered="1"/>
  <pageMargins left="0.751388888888889" right="0.751388888888889" top="1" bottom="1" header="0.5" footer="0.5"/>
  <pageSetup paperSize="9" orientation="portrait" horizontalDpi="600"/>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E13"/>
  <sheetViews>
    <sheetView workbookViewId="0">
      <selection activeCell="I18" sqref="I18"/>
    </sheetView>
  </sheetViews>
  <sheetFormatPr defaultColWidth="9" defaultRowHeight="13.5" outlineLevelCol="4"/>
  <cols>
    <col min="1" max="1" width="42.625" customWidth="1"/>
    <col min="2" max="3" width="10.1083333333333" customWidth="1"/>
    <col min="4" max="4" width="11" customWidth="1"/>
    <col min="5" max="5" width="11.5" customWidth="1"/>
  </cols>
  <sheetData>
    <row r="1" ht="41" customHeight="1" spans="1:5">
      <c r="A1" s="101" t="s">
        <v>711</v>
      </c>
      <c r="B1" s="101"/>
      <c r="C1" s="101"/>
      <c r="D1" s="101"/>
      <c r="E1" s="101"/>
    </row>
    <row r="2" ht="18.75" spans="1:5">
      <c r="A2" s="102" t="s">
        <v>712</v>
      </c>
      <c r="B2" s="102"/>
      <c r="C2" s="102"/>
      <c r="D2" s="102"/>
      <c r="E2" s="102"/>
    </row>
    <row r="3" ht="25" customHeight="1" spans="1:5">
      <c r="A3" s="101"/>
      <c r="B3" s="101"/>
      <c r="C3" s="101"/>
      <c r="D3" s="103"/>
      <c r="E3" s="103" t="s">
        <v>62</v>
      </c>
    </row>
    <row r="4" ht="40" customHeight="1" spans="1:5">
      <c r="A4" s="104" t="s">
        <v>120</v>
      </c>
      <c r="B4" s="105" t="s">
        <v>66</v>
      </c>
      <c r="C4" s="105" t="s">
        <v>149</v>
      </c>
      <c r="D4" s="104" t="s">
        <v>150</v>
      </c>
      <c r="E4" s="104" t="s">
        <v>613</v>
      </c>
    </row>
    <row r="5" ht="38" customHeight="1" spans="1:5">
      <c r="A5" s="106" t="s">
        <v>695</v>
      </c>
      <c r="B5" s="107">
        <v>62</v>
      </c>
      <c r="C5" s="108"/>
      <c r="D5" s="109">
        <f>(C5-B5)/B5</f>
        <v>-1</v>
      </c>
      <c r="E5" s="110"/>
    </row>
    <row r="6" ht="36" customHeight="1" spans="1:5">
      <c r="A6" s="111" t="s">
        <v>696</v>
      </c>
      <c r="B6" s="112">
        <v>13</v>
      </c>
      <c r="C6" s="112">
        <v>100</v>
      </c>
      <c r="D6" s="109">
        <f>(C6-B6)/B6</f>
        <v>6.69230769230769</v>
      </c>
      <c r="E6" s="110"/>
    </row>
    <row r="7" ht="25" customHeight="1" spans="1:5">
      <c r="A7" s="113"/>
      <c r="B7" s="112"/>
      <c r="C7" s="112"/>
      <c r="D7" s="109"/>
      <c r="E7" s="110"/>
    </row>
    <row r="8" ht="25" customHeight="1" spans="1:5">
      <c r="A8" s="113"/>
      <c r="B8" s="112"/>
      <c r="C8" s="112"/>
      <c r="D8" s="109"/>
      <c r="E8" s="110"/>
    </row>
    <row r="9" ht="25" customHeight="1" spans="1:5">
      <c r="A9" s="113"/>
      <c r="B9" s="112"/>
      <c r="C9" s="112"/>
      <c r="D9" s="109"/>
      <c r="E9" s="110"/>
    </row>
    <row r="10" ht="25" customHeight="1" spans="1:5">
      <c r="A10" s="113"/>
      <c r="B10" s="112"/>
      <c r="C10" s="112"/>
      <c r="D10" s="109"/>
      <c r="E10" s="110"/>
    </row>
    <row r="11" ht="25" customHeight="1" spans="1:5">
      <c r="A11" s="113"/>
      <c r="B11" s="112"/>
      <c r="C11" s="112"/>
      <c r="D11" s="109"/>
      <c r="E11" s="110"/>
    </row>
    <row r="12" ht="23" customHeight="1" spans="1:5">
      <c r="A12" s="114" t="s">
        <v>708</v>
      </c>
      <c r="B12" s="115">
        <f>SUM(B5:B11)</f>
        <v>75</v>
      </c>
      <c r="C12" s="115">
        <f>SUM(C5:C11)</f>
        <v>100</v>
      </c>
      <c r="D12" s="116">
        <f>(C12-B12)/B12</f>
        <v>0.333333333333333</v>
      </c>
      <c r="E12" s="117"/>
    </row>
    <row r="13" s="100" customFormat="1" ht="27" customHeight="1" spans="1:5">
      <c r="A13" s="118" t="s">
        <v>697</v>
      </c>
      <c r="B13" s="118"/>
      <c r="C13" s="118"/>
      <c r="D13" s="118"/>
      <c r="E13" s="118"/>
    </row>
  </sheetData>
  <mergeCells count="2">
    <mergeCell ref="A2:E2"/>
    <mergeCell ref="A13:E13"/>
  </mergeCells>
  <printOptions horizontalCentered="1"/>
  <pageMargins left="0.751388888888889" right="0.751388888888889" top="1" bottom="1" header="0.5" footer="0.5"/>
  <pageSetup paperSize="9" orientation="portrait" horizontalDpi="600"/>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I16"/>
  <sheetViews>
    <sheetView workbookViewId="0">
      <selection activeCell="N14" sqref="N14"/>
    </sheetView>
  </sheetViews>
  <sheetFormatPr defaultColWidth="9" defaultRowHeight="14.25"/>
  <cols>
    <col min="1" max="1" width="11.2166666666667" style="4" customWidth="1"/>
    <col min="2" max="2" width="6.21666666666667" style="4" customWidth="1"/>
    <col min="3" max="16384" width="8.88333333333333" style="4"/>
  </cols>
  <sheetData>
    <row r="1" spans="1:1">
      <c r="A1" s="4" t="s">
        <v>713</v>
      </c>
    </row>
    <row r="2" ht="29.4" customHeight="1" spans="1:9">
      <c r="A2" s="76" t="s">
        <v>714</v>
      </c>
      <c r="B2" s="76"/>
      <c r="C2" s="76"/>
      <c r="D2" s="76"/>
      <c r="E2" s="76"/>
      <c r="F2" s="76"/>
      <c r="G2" s="76"/>
      <c r="H2" s="76"/>
      <c r="I2" s="76"/>
    </row>
    <row r="3" ht="19.2" customHeight="1" spans="2:9">
      <c r="B3" s="75"/>
      <c r="C3" s="75"/>
      <c r="D3" s="75"/>
      <c r="E3" s="75"/>
      <c r="F3" s="75"/>
      <c r="G3" s="75"/>
      <c r="H3" s="88" t="s">
        <v>62</v>
      </c>
      <c r="I3" s="88"/>
    </row>
    <row r="4" spans="1:9">
      <c r="A4" s="89" t="s">
        <v>95</v>
      </c>
      <c r="B4" s="90" t="s">
        <v>146</v>
      </c>
      <c r="C4" s="91" t="s">
        <v>575</v>
      </c>
      <c r="D4" s="92"/>
      <c r="E4" s="92"/>
      <c r="F4" s="92"/>
      <c r="G4" s="92"/>
      <c r="H4" s="92"/>
      <c r="I4" s="99"/>
    </row>
    <row r="5" spans="1:9">
      <c r="A5" s="93"/>
      <c r="B5" s="94"/>
      <c r="C5" s="95" t="s">
        <v>557</v>
      </c>
      <c r="D5" s="95" t="s">
        <v>558</v>
      </c>
      <c r="E5" s="95" t="s">
        <v>559</v>
      </c>
      <c r="F5" s="95" t="s">
        <v>560</v>
      </c>
      <c r="G5" s="95" t="s">
        <v>561</v>
      </c>
      <c r="H5" s="95" t="s">
        <v>562</v>
      </c>
      <c r="I5" s="95" t="s">
        <v>563</v>
      </c>
    </row>
    <row r="6" ht="28.05" customHeight="1" spans="1:9">
      <c r="A6" s="80"/>
      <c r="B6" s="82"/>
      <c r="C6" s="95"/>
      <c r="D6" s="95"/>
      <c r="E6" s="95"/>
      <c r="F6" s="95"/>
      <c r="G6" s="95"/>
      <c r="H6" s="95"/>
      <c r="I6" s="95"/>
    </row>
    <row r="7" ht="28.05" customHeight="1" spans="1:9">
      <c r="A7" s="80"/>
      <c r="B7" s="82"/>
      <c r="C7" s="96"/>
      <c r="D7" s="96"/>
      <c r="E7" s="96"/>
      <c r="F7" s="96"/>
      <c r="G7" s="96"/>
      <c r="H7" s="96"/>
      <c r="I7" s="96"/>
    </row>
    <row r="8" ht="28.05" customHeight="1" spans="1:9">
      <c r="A8" s="80"/>
      <c r="B8" s="82"/>
      <c r="C8" s="96"/>
      <c r="D8" s="96"/>
      <c r="E8" s="96"/>
      <c r="F8" s="96"/>
      <c r="G8" s="96"/>
      <c r="H8" s="96"/>
      <c r="I8" s="96"/>
    </row>
    <row r="9" ht="28.05" customHeight="1" spans="1:9">
      <c r="A9" s="80"/>
      <c r="B9" s="82"/>
      <c r="C9" s="96"/>
      <c r="D9" s="96"/>
      <c r="E9" s="96"/>
      <c r="F9" s="96"/>
      <c r="G9" s="96"/>
      <c r="H9" s="96"/>
      <c r="I9" s="96"/>
    </row>
    <row r="10" ht="28.05" customHeight="1" spans="1:9">
      <c r="A10" s="80"/>
      <c r="B10" s="82"/>
      <c r="C10" s="96"/>
      <c r="D10" s="96"/>
      <c r="E10" s="96"/>
      <c r="F10" s="96"/>
      <c r="G10" s="96"/>
      <c r="H10" s="96"/>
      <c r="I10" s="96"/>
    </row>
    <row r="11" ht="28.05" customHeight="1" spans="1:9">
      <c r="A11" s="80"/>
      <c r="B11" s="82"/>
      <c r="C11" s="96"/>
      <c r="D11" s="96"/>
      <c r="E11" s="96"/>
      <c r="F11" s="96"/>
      <c r="G11" s="96"/>
      <c r="H11" s="96"/>
      <c r="I11" s="96"/>
    </row>
    <row r="12" ht="28.05" customHeight="1" spans="1:9">
      <c r="A12" s="80"/>
      <c r="B12" s="82"/>
      <c r="C12" s="96"/>
      <c r="D12" s="96"/>
      <c r="E12" s="96"/>
      <c r="F12" s="96"/>
      <c r="G12" s="96"/>
      <c r="H12" s="96"/>
      <c r="I12" s="96"/>
    </row>
    <row r="13" ht="28.05" customHeight="1" spans="1:9">
      <c r="A13" s="80"/>
      <c r="B13" s="82"/>
      <c r="C13" s="96"/>
      <c r="D13" s="96"/>
      <c r="E13" s="96"/>
      <c r="F13" s="96"/>
      <c r="G13" s="96"/>
      <c r="H13" s="96"/>
      <c r="I13" s="96"/>
    </row>
    <row r="14" ht="25.05" customHeight="1" spans="1:9">
      <c r="A14" s="85" t="s">
        <v>179</v>
      </c>
      <c r="B14" s="84">
        <f>SUM(B6:B13)</f>
        <v>0</v>
      </c>
      <c r="C14" s="96"/>
      <c r="D14" s="96"/>
      <c r="E14" s="96"/>
      <c r="F14" s="96"/>
      <c r="G14" s="96"/>
      <c r="H14" s="96"/>
      <c r="I14" s="96"/>
    </row>
    <row r="15" s="87" customFormat="1" ht="59.4" customHeight="1" spans="1:9">
      <c r="A15" s="97" t="s">
        <v>715</v>
      </c>
      <c r="B15" s="97"/>
      <c r="C15" s="97"/>
      <c r="D15" s="97"/>
      <c r="E15" s="97"/>
      <c r="F15" s="97"/>
      <c r="G15" s="97"/>
      <c r="H15" s="97"/>
      <c r="I15" s="97"/>
    </row>
    <row r="16" spans="3:9">
      <c r="C16" s="98"/>
      <c r="D16" s="98"/>
      <c r="E16" s="98"/>
      <c r="F16" s="98"/>
      <c r="G16" s="98"/>
      <c r="H16" s="98"/>
      <c r="I16" s="98"/>
    </row>
  </sheetData>
  <mergeCells count="6">
    <mergeCell ref="A2:I2"/>
    <mergeCell ref="H3:I3"/>
    <mergeCell ref="C4:I4"/>
    <mergeCell ref="A15:I15"/>
    <mergeCell ref="A4:A5"/>
    <mergeCell ref="B4:B5"/>
  </mergeCells>
  <pageMargins left="0.708661417322835" right="0.708661417322835" top="0.748031496062992" bottom="0.748031496062992" header="0.31496062992126" footer="0.31496062992126"/>
  <pageSetup paperSize="9" orientation="landscape"/>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D8"/>
  <sheetViews>
    <sheetView workbookViewId="0">
      <selection activeCell="N8" sqref="N8"/>
    </sheetView>
  </sheetViews>
  <sheetFormatPr defaultColWidth="9" defaultRowHeight="14.25" outlineLevelRow="7" outlineLevelCol="3"/>
  <cols>
    <col min="1" max="1" width="44.6666666666667" style="4" customWidth="1"/>
    <col min="2" max="2" width="11.4416666666667" style="4" customWidth="1"/>
    <col min="3" max="3" width="10.4416666666667" style="4" customWidth="1"/>
    <col min="4" max="4" width="12.8833333333333" style="75" customWidth="1"/>
    <col min="5" max="16384" width="8.88333333333333" style="4"/>
  </cols>
  <sheetData>
    <row r="1" ht="51" customHeight="1" spans="1:1">
      <c r="A1" s="4" t="s">
        <v>716</v>
      </c>
    </row>
    <row r="2" ht="29.4" customHeight="1" spans="1:4">
      <c r="A2" s="76" t="s">
        <v>717</v>
      </c>
      <c r="B2" s="76"/>
      <c r="C2" s="76"/>
      <c r="D2" s="76"/>
    </row>
    <row r="3" ht="19.2" customHeight="1" spans="4:4">
      <c r="D3" s="75" t="s">
        <v>62</v>
      </c>
    </row>
    <row r="4" ht="52.2" customHeight="1" spans="1:4">
      <c r="A4" s="77" t="s">
        <v>63</v>
      </c>
      <c r="B4" s="78" t="s">
        <v>64</v>
      </c>
      <c r="C4" s="78" t="s">
        <v>66</v>
      </c>
      <c r="D4" s="79" t="s">
        <v>150</v>
      </c>
    </row>
    <row r="5" ht="28.05" customHeight="1" spans="1:4">
      <c r="A5" s="80" t="s">
        <v>718</v>
      </c>
      <c r="B5" s="81">
        <v>26656</v>
      </c>
      <c r="C5" s="82">
        <v>29446</v>
      </c>
      <c r="D5" s="83">
        <f>(C5-B5)/B5</f>
        <v>0.104666866746699</v>
      </c>
    </row>
    <row r="6" ht="28.05" customHeight="1" spans="1:4">
      <c r="A6" s="80" t="s">
        <v>719</v>
      </c>
      <c r="B6" s="81">
        <v>28323</v>
      </c>
      <c r="C6" s="82">
        <v>34734</v>
      </c>
      <c r="D6" s="83">
        <f>(C6-B6)/B6</f>
        <v>0.226353140557144</v>
      </c>
    </row>
    <row r="7" ht="28.05" customHeight="1" spans="1:4">
      <c r="A7" s="80"/>
      <c r="B7" s="84"/>
      <c r="C7" s="82"/>
      <c r="D7" s="83"/>
    </row>
    <row r="8" ht="25.05" customHeight="1" spans="1:4">
      <c r="A8" s="85" t="s">
        <v>601</v>
      </c>
      <c r="B8" s="84">
        <f>SUM(B5:B7)</f>
        <v>54979</v>
      </c>
      <c r="C8" s="84">
        <f>SUM(C5:C7)</f>
        <v>64180</v>
      </c>
      <c r="D8" s="86">
        <f>(C8-B8)/B8</f>
        <v>0.167354808199494</v>
      </c>
    </row>
  </sheetData>
  <mergeCells count="1">
    <mergeCell ref="A2:D2"/>
  </mergeCells>
  <printOptions horizontalCentered="1"/>
  <pageMargins left="0.708333333333333" right="0.708333333333333" top="0.747916666666667" bottom="0.747916666666667" header="0.314583333333333" footer="0.314583333333333"/>
  <pageSetup paperSize="9" orientation="portrait" horizontalDpi="600"/>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D8"/>
  <sheetViews>
    <sheetView workbookViewId="0">
      <selection activeCell="Q27" sqref="Q27"/>
    </sheetView>
  </sheetViews>
  <sheetFormatPr defaultColWidth="9" defaultRowHeight="14.25" outlineLevelRow="7" outlineLevelCol="3"/>
  <cols>
    <col min="1" max="1" width="44.6666666666667" style="4" customWidth="1"/>
    <col min="2" max="3" width="10.1083333333333" style="4" customWidth="1"/>
    <col min="4" max="4" width="12.8833333333333" style="75" customWidth="1"/>
    <col min="5" max="16384" width="8.88333333333333" style="4"/>
  </cols>
  <sheetData>
    <row r="1" ht="42" customHeight="1" spans="1:1">
      <c r="A1" s="4" t="s">
        <v>720</v>
      </c>
    </row>
    <row r="2" ht="29.4" customHeight="1" spans="1:4">
      <c r="A2" s="76" t="s">
        <v>721</v>
      </c>
      <c r="B2" s="76"/>
      <c r="C2" s="76"/>
      <c r="D2" s="76"/>
    </row>
    <row r="3" ht="19.2" customHeight="1" spans="4:4">
      <c r="D3" s="75" t="s">
        <v>62</v>
      </c>
    </row>
    <row r="4" ht="52.2" customHeight="1" spans="1:4">
      <c r="A4" s="77" t="s">
        <v>95</v>
      </c>
      <c r="B4" s="78" t="s">
        <v>64</v>
      </c>
      <c r="C4" s="78" t="s">
        <v>66</v>
      </c>
      <c r="D4" s="79" t="s">
        <v>150</v>
      </c>
    </row>
    <row r="5" ht="28.05" customHeight="1" spans="1:4">
      <c r="A5" s="80" t="s">
        <v>722</v>
      </c>
      <c r="B5" s="81">
        <v>19946</v>
      </c>
      <c r="C5" s="82">
        <v>22590</v>
      </c>
      <c r="D5" s="83">
        <f>(C5-B5)/B5</f>
        <v>0.132557906347137</v>
      </c>
    </row>
    <row r="6" ht="28.05" customHeight="1" spans="1:4">
      <c r="A6" s="80" t="s">
        <v>723</v>
      </c>
      <c r="B6" s="81">
        <v>31820</v>
      </c>
      <c r="C6" s="82">
        <v>33692</v>
      </c>
      <c r="D6" s="83">
        <f>(C6-B6)/B6</f>
        <v>0.058830923947203</v>
      </c>
    </row>
    <row r="7" ht="28.05" customHeight="1" spans="1:4">
      <c r="A7" s="80"/>
      <c r="B7" s="84"/>
      <c r="C7" s="82"/>
      <c r="D7" s="83"/>
    </row>
    <row r="8" ht="25.05" customHeight="1" spans="1:4">
      <c r="A8" s="85" t="s">
        <v>571</v>
      </c>
      <c r="B8" s="84">
        <f>SUM(B5:B7)</f>
        <v>51766</v>
      </c>
      <c r="C8" s="84">
        <f>SUM(C5:C7)</f>
        <v>56282</v>
      </c>
      <c r="D8" s="86">
        <f>(C8-B8)/B8</f>
        <v>0.087238728122706</v>
      </c>
    </row>
  </sheetData>
  <mergeCells count="1">
    <mergeCell ref="A2:D2"/>
  </mergeCells>
  <printOptions horizontalCentered="1"/>
  <pageMargins left="0.708661417322835" right="0.708661417322835" top="0.748031496062992" bottom="0.748031496062992" header="0.31496062992126" footer="0.31496062992126"/>
  <pageSetup paperSize="9" orientation="portrait"/>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D8"/>
  <sheetViews>
    <sheetView workbookViewId="0">
      <selection activeCell="F10" sqref="F10"/>
    </sheetView>
  </sheetViews>
  <sheetFormatPr defaultColWidth="9" defaultRowHeight="14.25" outlineLevelRow="7" outlineLevelCol="3"/>
  <cols>
    <col min="1" max="1" width="44.6666666666667" style="4" customWidth="1"/>
    <col min="2" max="3" width="10.1083333333333" style="4" customWidth="1"/>
    <col min="4" max="4" width="12.8833333333333" style="75" customWidth="1"/>
    <col min="5" max="16384" width="8.88333333333333" style="4"/>
  </cols>
  <sheetData>
    <row r="1" ht="34" customHeight="1" spans="1:1">
      <c r="A1" s="4" t="s">
        <v>724</v>
      </c>
    </row>
    <row r="2" ht="29.4" customHeight="1" spans="1:4">
      <c r="A2" s="76" t="s">
        <v>725</v>
      </c>
      <c r="B2" s="76"/>
      <c r="C2" s="76"/>
      <c r="D2" s="76"/>
    </row>
    <row r="3" ht="19.2" customHeight="1" spans="4:4">
      <c r="D3" s="75" t="s">
        <v>62</v>
      </c>
    </row>
    <row r="4" ht="52.2" customHeight="1" spans="1:4">
      <c r="A4" s="77" t="s">
        <v>95</v>
      </c>
      <c r="B4" s="78" t="s">
        <v>66</v>
      </c>
      <c r="C4" s="78" t="s">
        <v>149</v>
      </c>
      <c r="D4" s="79" t="s">
        <v>150</v>
      </c>
    </row>
    <row r="5" ht="28.05" customHeight="1" spans="1:4">
      <c r="A5" s="80" t="s">
        <v>722</v>
      </c>
      <c r="B5" s="82">
        <v>22590</v>
      </c>
      <c r="C5" s="82">
        <v>25464</v>
      </c>
      <c r="D5" s="83">
        <f>(C5-B5)/B5</f>
        <v>0.127224435590969</v>
      </c>
    </row>
    <row r="6" ht="28.05" customHeight="1" spans="1:4">
      <c r="A6" s="80" t="s">
        <v>723</v>
      </c>
      <c r="B6" s="82">
        <v>33692</v>
      </c>
      <c r="C6" s="82">
        <v>35383</v>
      </c>
      <c r="D6" s="83">
        <f>(C6-B6)/B6</f>
        <v>0.0501899560726582</v>
      </c>
    </row>
    <row r="7" ht="28.05" customHeight="1" spans="1:4">
      <c r="A7" s="80"/>
      <c r="B7" s="84"/>
      <c r="C7" s="82"/>
      <c r="D7" s="83"/>
    </row>
    <row r="8" ht="25.05" customHeight="1" spans="1:4">
      <c r="A8" s="85" t="s">
        <v>571</v>
      </c>
      <c r="B8" s="84">
        <f>SUM(B5:B7)</f>
        <v>56282</v>
      </c>
      <c r="C8" s="84">
        <f>SUM(C5:C7)</f>
        <v>60847</v>
      </c>
      <c r="D8" s="86">
        <f>(C8-B8)/B8</f>
        <v>0.0811094133115383</v>
      </c>
    </row>
  </sheetData>
  <mergeCells count="1">
    <mergeCell ref="A2:D2"/>
  </mergeCells>
  <printOptions horizontalCentered="1"/>
  <pageMargins left="0.708661417322835" right="0.708661417322835" top="0.748031496062992" bottom="0.748031496062992" header="0.31496062992126" footer="0.31496062992126"/>
  <pageSetup paperSize="9" orientation="portrait"/>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D8"/>
  <sheetViews>
    <sheetView workbookViewId="0">
      <selection activeCell="L19" sqref="L19"/>
    </sheetView>
  </sheetViews>
  <sheetFormatPr defaultColWidth="9" defaultRowHeight="14.25" outlineLevelRow="7" outlineLevelCol="3"/>
  <cols>
    <col min="1" max="1" width="44.6666666666667" style="4" customWidth="1"/>
    <col min="2" max="3" width="10.1083333333333" style="4" customWidth="1"/>
    <col min="4" max="4" width="12.8833333333333" style="75" customWidth="1"/>
    <col min="5" max="16384" width="8.88333333333333" style="4"/>
  </cols>
  <sheetData>
    <row r="1" ht="30" customHeight="1" spans="1:1">
      <c r="A1" s="4" t="s">
        <v>726</v>
      </c>
    </row>
    <row r="2" ht="29.4" customHeight="1" spans="1:4">
      <c r="A2" s="76" t="s">
        <v>727</v>
      </c>
      <c r="B2" s="76"/>
      <c r="C2" s="76"/>
      <c r="D2" s="76"/>
    </row>
    <row r="3" ht="19.2" customHeight="1" spans="4:4">
      <c r="D3" s="75" t="s">
        <v>62</v>
      </c>
    </row>
    <row r="4" ht="52.2" customHeight="1" spans="1:4">
      <c r="A4" s="77" t="s">
        <v>63</v>
      </c>
      <c r="B4" s="78" t="s">
        <v>66</v>
      </c>
      <c r="C4" s="78" t="s">
        <v>149</v>
      </c>
      <c r="D4" s="79" t="s">
        <v>150</v>
      </c>
    </row>
    <row r="5" ht="28.05" customHeight="1" spans="1:4">
      <c r="A5" s="80" t="s">
        <v>718</v>
      </c>
      <c r="B5" s="81">
        <v>29446</v>
      </c>
      <c r="C5" s="82">
        <v>33012</v>
      </c>
      <c r="D5" s="83">
        <f>(C5-B5)/B5</f>
        <v>0.121103036066019</v>
      </c>
    </row>
    <row r="6" ht="28.05" customHeight="1" spans="1:4">
      <c r="A6" s="80" t="s">
        <v>719</v>
      </c>
      <c r="B6" s="81">
        <v>34734</v>
      </c>
      <c r="C6" s="82">
        <v>35383</v>
      </c>
      <c r="D6" s="83">
        <f>(C6-B6)/B6</f>
        <v>0.0186848620947774</v>
      </c>
    </row>
    <row r="7" ht="28.05" customHeight="1" spans="1:4">
      <c r="A7" s="80"/>
      <c r="B7" s="84"/>
      <c r="C7" s="82"/>
      <c r="D7" s="83"/>
    </row>
    <row r="8" ht="25.05" customHeight="1" spans="1:4">
      <c r="A8" s="85" t="s">
        <v>601</v>
      </c>
      <c r="B8" s="84">
        <f>SUM(B5:B7)</f>
        <v>64180</v>
      </c>
      <c r="C8" s="84">
        <f>SUM(C5:C7)</f>
        <v>68395</v>
      </c>
      <c r="D8" s="86">
        <f>(C8-B8)/B8</f>
        <v>0.0656746650046744</v>
      </c>
    </row>
  </sheetData>
  <mergeCells count="1">
    <mergeCell ref="A2:D2"/>
  </mergeCells>
  <printOptions horizontalCentered="1"/>
  <pageMargins left="0.708661417322835" right="0.708661417322835" top="0.748031496062992" bottom="0.748031496062992" header="0.31496062992126" footer="0.31496062992126"/>
  <pageSetup paperSize="9" orientation="portrait"/>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13"/>
  <sheetViews>
    <sheetView workbookViewId="0">
      <pane ySplit="7" topLeftCell="A8" activePane="bottomLeft" state="frozen"/>
      <selection/>
      <selection pane="bottomLeft" activeCell="A12" sqref="A12:I12"/>
    </sheetView>
  </sheetViews>
  <sheetFormatPr defaultColWidth="9" defaultRowHeight="13.5"/>
  <cols>
    <col min="1" max="1" width="21.6666666666667" style="53" customWidth="1"/>
    <col min="2" max="2" width="17.2166666666667" style="54" customWidth="1"/>
    <col min="3" max="3" width="11.6666666666667" style="54" customWidth="1"/>
    <col min="4" max="4" width="5.55833333333333" style="54" customWidth="1"/>
    <col min="5" max="5" width="20.4416666666667" style="54" customWidth="1"/>
    <col min="6" max="6" width="16.1083333333333" style="54" customWidth="1"/>
    <col min="7" max="7" width="19.2166666666667" style="54" customWidth="1"/>
    <col min="8" max="9" width="7.55833333333333" style="53" customWidth="1"/>
    <col min="10" max="257" width="8.88333333333333" style="53"/>
    <col min="258" max="258" width="17.2166666666667" style="53" customWidth="1"/>
    <col min="259" max="259" width="19.4416666666667" style="53" customWidth="1"/>
    <col min="260" max="260" width="18.1083333333333" style="53" customWidth="1"/>
    <col min="261" max="261" width="22.8833333333333" style="53" customWidth="1"/>
    <col min="262" max="262" width="15.1083333333333" style="53" customWidth="1"/>
    <col min="263" max="263" width="15" style="53" customWidth="1"/>
    <col min="264" max="513" width="8.88333333333333" style="53"/>
    <col min="514" max="514" width="17.2166666666667" style="53" customWidth="1"/>
    <col min="515" max="515" width="19.4416666666667" style="53" customWidth="1"/>
    <col min="516" max="516" width="18.1083333333333" style="53" customWidth="1"/>
    <col min="517" max="517" width="22.8833333333333" style="53" customWidth="1"/>
    <col min="518" max="518" width="15.1083333333333" style="53" customWidth="1"/>
    <col min="519" max="519" width="15" style="53" customWidth="1"/>
    <col min="520" max="769" width="8.88333333333333" style="53"/>
    <col min="770" max="770" width="17.2166666666667" style="53" customWidth="1"/>
    <col min="771" max="771" width="19.4416666666667" style="53" customWidth="1"/>
    <col min="772" max="772" width="18.1083333333333" style="53" customWidth="1"/>
    <col min="773" max="773" width="22.8833333333333" style="53" customWidth="1"/>
    <col min="774" max="774" width="15.1083333333333" style="53" customWidth="1"/>
    <col min="775" max="775" width="15" style="53" customWidth="1"/>
    <col min="776" max="1025" width="8.88333333333333" style="53"/>
    <col min="1026" max="1026" width="17.2166666666667" style="53" customWidth="1"/>
    <col min="1027" max="1027" width="19.4416666666667" style="53" customWidth="1"/>
    <col min="1028" max="1028" width="18.1083333333333" style="53" customWidth="1"/>
    <col min="1029" max="1029" width="22.8833333333333" style="53" customWidth="1"/>
    <col min="1030" max="1030" width="15.1083333333333" style="53" customWidth="1"/>
    <col min="1031" max="1031" width="15" style="53" customWidth="1"/>
    <col min="1032" max="1281" width="8.88333333333333" style="53"/>
    <col min="1282" max="1282" width="17.2166666666667" style="53" customWidth="1"/>
    <col min="1283" max="1283" width="19.4416666666667" style="53" customWidth="1"/>
    <col min="1284" max="1284" width="18.1083333333333" style="53" customWidth="1"/>
    <col min="1285" max="1285" width="22.8833333333333" style="53" customWidth="1"/>
    <col min="1286" max="1286" width="15.1083333333333" style="53" customWidth="1"/>
    <col min="1287" max="1287" width="15" style="53" customWidth="1"/>
    <col min="1288" max="1537" width="8.88333333333333" style="53"/>
    <col min="1538" max="1538" width="17.2166666666667" style="53" customWidth="1"/>
    <col min="1539" max="1539" width="19.4416666666667" style="53" customWidth="1"/>
    <col min="1540" max="1540" width="18.1083333333333" style="53" customWidth="1"/>
    <col min="1541" max="1541" width="22.8833333333333" style="53" customWidth="1"/>
    <col min="1542" max="1542" width="15.1083333333333" style="53" customWidth="1"/>
    <col min="1543" max="1543" width="15" style="53" customWidth="1"/>
    <col min="1544" max="1793" width="8.88333333333333" style="53"/>
    <col min="1794" max="1794" width="17.2166666666667" style="53" customWidth="1"/>
    <col min="1795" max="1795" width="19.4416666666667" style="53" customWidth="1"/>
    <col min="1796" max="1796" width="18.1083333333333" style="53" customWidth="1"/>
    <col min="1797" max="1797" width="22.8833333333333" style="53" customWidth="1"/>
    <col min="1798" max="1798" width="15.1083333333333" style="53" customWidth="1"/>
    <col min="1799" max="1799" width="15" style="53" customWidth="1"/>
    <col min="1800" max="2049" width="8.88333333333333" style="53"/>
    <col min="2050" max="2050" width="17.2166666666667" style="53" customWidth="1"/>
    <col min="2051" max="2051" width="19.4416666666667" style="53" customWidth="1"/>
    <col min="2052" max="2052" width="18.1083333333333" style="53" customWidth="1"/>
    <col min="2053" max="2053" width="22.8833333333333" style="53" customWidth="1"/>
    <col min="2054" max="2054" width="15.1083333333333" style="53" customWidth="1"/>
    <col min="2055" max="2055" width="15" style="53" customWidth="1"/>
    <col min="2056" max="2305" width="8.88333333333333" style="53"/>
    <col min="2306" max="2306" width="17.2166666666667" style="53" customWidth="1"/>
    <col min="2307" max="2307" width="19.4416666666667" style="53" customWidth="1"/>
    <col min="2308" max="2308" width="18.1083333333333" style="53" customWidth="1"/>
    <col min="2309" max="2309" width="22.8833333333333" style="53" customWidth="1"/>
    <col min="2310" max="2310" width="15.1083333333333" style="53" customWidth="1"/>
    <col min="2311" max="2311" width="15" style="53" customWidth="1"/>
    <col min="2312" max="2561" width="8.88333333333333" style="53"/>
    <col min="2562" max="2562" width="17.2166666666667" style="53" customWidth="1"/>
    <col min="2563" max="2563" width="19.4416666666667" style="53" customWidth="1"/>
    <col min="2564" max="2564" width="18.1083333333333" style="53" customWidth="1"/>
    <col min="2565" max="2565" width="22.8833333333333" style="53" customWidth="1"/>
    <col min="2566" max="2566" width="15.1083333333333" style="53" customWidth="1"/>
    <col min="2567" max="2567" width="15" style="53" customWidth="1"/>
    <col min="2568" max="2817" width="8.88333333333333" style="53"/>
    <col min="2818" max="2818" width="17.2166666666667" style="53" customWidth="1"/>
    <col min="2819" max="2819" width="19.4416666666667" style="53" customWidth="1"/>
    <col min="2820" max="2820" width="18.1083333333333" style="53" customWidth="1"/>
    <col min="2821" max="2821" width="22.8833333333333" style="53" customWidth="1"/>
    <col min="2822" max="2822" width="15.1083333333333" style="53" customWidth="1"/>
    <col min="2823" max="2823" width="15" style="53" customWidth="1"/>
    <col min="2824" max="3073" width="8.88333333333333" style="53"/>
    <col min="3074" max="3074" width="17.2166666666667" style="53" customWidth="1"/>
    <col min="3075" max="3075" width="19.4416666666667" style="53" customWidth="1"/>
    <col min="3076" max="3076" width="18.1083333333333" style="53" customWidth="1"/>
    <col min="3077" max="3077" width="22.8833333333333" style="53" customWidth="1"/>
    <col min="3078" max="3078" width="15.1083333333333" style="53" customWidth="1"/>
    <col min="3079" max="3079" width="15" style="53" customWidth="1"/>
    <col min="3080" max="3329" width="8.88333333333333" style="53"/>
    <col min="3330" max="3330" width="17.2166666666667" style="53" customWidth="1"/>
    <col min="3331" max="3331" width="19.4416666666667" style="53" customWidth="1"/>
    <col min="3332" max="3332" width="18.1083333333333" style="53" customWidth="1"/>
    <col min="3333" max="3333" width="22.8833333333333" style="53" customWidth="1"/>
    <col min="3334" max="3334" width="15.1083333333333" style="53" customWidth="1"/>
    <col min="3335" max="3335" width="15" style="53" customWidth="1"/>
    <col min="3336" max="3585" width="8.88333333333333" style="53"/>
    <col min="3586" max="3586" width="17.2166666666667" style="53" customWidth="1"/>
    <col min="3587" max="3587" width="19.4416666666667" style="53" customWidth="1"/>
    <col min="3588" max="3588" width="18.1083333333333" style="53" customWidth="1"/>
    <col min="3589" max="3589" width="22.8833333333333" style="53" customWidth="1"/>
    <col min="3590" max="3590" width="15.1083333333333" style="53" customWidth="1"/>
    <col min="3591" max="3591" width="15" style="53" customWidth="1"/>
    <col min="3592" max="3841" width="8.88333333333333" style="53"/>
    <col min="3842" max="3842" width="17.2166666666667" style="53" customWidth="1"/>
    <col min="3843" max="3843" width="19.4416666666667" style="53" customWidth="1"/>
    <col min="3844" max="3844" width="18.1083333333333" style="53" customWidth="1"/>
    <col min="3845" max="3845" width="22.8833333333333" style="53" customWidth="1"/>
    <col min="3846" max="3846" width="15.1083333333333" style="53" customWidth="1"/>
    <col min="3847" max="3847" width="15" style="53" customWidth="1"/>
    <col min="3848" max="4097" width="8.88333333333333" style="53"/>
    <col min="4098" max="4098" width="17.2166666666667" style="53" customWidth="1"/>
    <col min="4099" max="4099" width="19.4416666666667" style="53" customWidth="1"/>
    <col min="4100" max="4100" width="18.1083333333333" style="53" customWidth="1"/>
    <col min="4101" max="4101" width="22.8833333333333" style="53" customWidth="1"/>
    <col min="4102" max="4102" width="15.1083333333333" style="53" customWidth="1"/>
    <col min="4103" max="4103" width="15" style="53" customWidth="1"/>
    <col min="4104" max="4353" width="8.88333333333333" style="53"/>
    <col min="4354" max="4354" width="17.2166666666667" style="53" customWidth="1"/>
    <col min="4355" max="4355" width="19.4416666666667" style="53" customWidth="1"/>
    <col min="4356" max="4356" width="18.1083333333333" style="53" customWidth="1"/>
    <col min="4357" max="4357" width="22.8833333333333" style="53" customWidth="1"/>
    <col min="4358" max="4358" width="15.1083333333333" style="53" customWidth="1"/>
    <col min="4359" max="4359" width="15" style="53" customWidth="1"/>
    <col min="4360" max="4609" width="8.88333333333333" style="53"/>
    <col min="4610" max="4610" width="17.2166666666667" style="53" customWidth="1"/>
    <col min="4611" max="4611" width="19.4416666666667" style="53" customWidth="1"/>
    <col min="4612" max="4612" width="18.1083333333333" style="53" customWidth="1"/>
    <col min="4613" max="4613" width="22.8833333333333" style="53" customWidth="1"/>
    <col min="4614" max="4614" width="15.1083333333333" style="53" customWidth="1"/>
    <col min="4615" max="4615" width="15" style="53" customWidth="1"/>
    <col min="4616" max="4865" width="8.88333333333333" style="53"/>
    <col min="4866" max="4866" width="17.2166666666667" style="53" customWidth="1"/>
    <col min="4867" max="4867" width="19.4416666666667" style="53" customWidth="1"/>
    <col min="4868" max="4868" width="18.1083333333333" style="53" customWidth="1"/>
    <col min="4869" max="4869" width="22.8833333333333" style="53" customWidth="1"/>
    <col min="4870" max="4870" width="15.1083333333333" style="53" customWidth="1"/>
    <col min="4871" max="4871" width="15" style="53" customWidth="1"/>
    <col min="4872" max="5121" width="8.88333333333333" style="53"/>
    <col min="5122" max="5122" width="17.2166666666667" style="53" customWidth="1"/>
    <col min="5123" max="5123" width="19.4416666666667" style="53" customWidth="1"/>
    <col min="5124" max="5124" width="18.1083333333333" style="53" customWidth="1"/>
    <col min="5125" max="5125" width="22.8833333333333" style="53" customWidth="1"/>
    <col min="5126" max="5126" width="15.1083333333333" style="53" customWidth="1"/>
    <col min="5127" max="5127" width="15" style="53" customWidth="1"/>
    <col min="5128" max="5377" width="8.88333333333333" style="53"/>
    <col min="5378" max="5378" width="17.2166666666667" style="53" customWidth="1"/>
    <col min="5379" max="5379" width="19.4416666666667" style="53" customWidth="1"/>
    <col min="5380" max="5380" width="18.1083333333333" style="53" customWidth="1"/>
    <col min="5381" max="5381" width="22.8833333333333" style="53" customWidth="1"/>
    <col min="5382" max="5382" width="15.1083333333333" style="53" customWidth="1"/>
    <col min="5383" max="5383" width="15" style="53" customWidth="1"/>
    <col min="5384" max="5633" width="8.88333333333333" style="53"/>
    <col min="5634" max="5634" width="17.2166666666667" style="53" customWidth="1"/>
    <col min="5635" max="5635" width="19.4416666666667" style="53" customWidth="1"/>
    <col min="5636" max="5636" width="18.1083333333333" style="53" customWidth="1"/>
    <col min="5637" max="5637" width="22.8833333333333" style="53" customWidth="1"/>
    <col min="5638" max="5638" width="15.1083333333333" style="53" customWidth="1"/>
    <col min="5639" max="5639" width="15" style="53" customWidth="1"/>
    <col min="5640" max="5889" width="8.88333333333333" style="53"/>
    <col min="5890" max="5890" width="17.2166666666667" style="53" customWidth="1"/>
    <col min="5891" max="5891" width="19.4416666666667" style="53" customWidth="1"/>
    <col min="5892" max="5892" width="18.1083333333333" style="53" customWidth="1"/>
    <col min="5893" max="5893" width="22.8833333333333" style="53" customWidth="1"/>
    <col min="5894" max="5894" width="15.1083333333333" style="53" customWidth="1"/>
    <col min="5895" max="5895" width="15" style="53" customWidth="1"/>
    <col min="5896" max="6145" width="8.88333333333333" style="53"/>
    <col min="6146" max="6146" width="17.2166666666667" style="53" customWidth="1"/>
    <col min="6147" max="6147" width="19.4416666666667" style="53" customWidth="1"/>
    <col min="6148" max="6148" width="18.1083333333333" style="53" customWidth="1"/>
    <col min="6149" max="6149" width="22.8833333333333" style="53" customWidth="1"/>
    <col min="6150" max="6150" width="15.1083333333333" style="53" customWidth="1"/>
    <col min="6151" max="6151" width="15" style="53" customWidth="1"/>
    <col min="6152" max="6401" width="8.88333333333333" style="53"/>
    <col min="6402" max="6402" width="17.2166666666667" style="53" customWidth="1"/>
    <col min="6403" max="6403" width="19.4416666666667" style="53" customWidth="1"/>
    <col min="6404" max="6404" width="18.1083333333333" style="53" customWidth="1"/>
    <col min="6405" max="6405" width="22.8833333333333" style="53" customWidth="1"/>
    <col min="6406" max="6406" width="15.1083333333333" style="53" customWidth="1"/>
    <col min="6407" max="6407" width="15" style="53" customWidth="1"/>
    <col min="6408" max="6657" width="8.88333333333333" style="53"/>
    <col min="6658" max="6658" width="17.2166666666667" style="53" customWidth="1"/>
    <col min="6659" max="6659" width="19.4416666666667" style="53" customWidth="1"/>
    <col min="6660" max="6660" width="18.1083333333333" style="53" customWidth="1"/>
    <col min="6661" max="6661" width="22.8833333333333" style="53" customWidth="1"/>
    <col min="6662" max="6662" width="15.1083333333333" style="53" customWidth="1"/>
    <col min="6663" max="6663" width="15" style="53" customWidth="1"/>
    <col min="6664" max="6913" width="8.88333333333333" style="53"/>
    <col min="6914" max="6914" width="17.2166666666667" style="53" customWidth="1"/>
    <col min="6915" max="6915" width="19.4416666666667" style="53" customWidth="1"/>
    <col min="6916" max="6916" width="18.1083333333333" style="53" customWidth="1"/>
    <col min="6917" max="6917" width="22.8833333333333" style="53" customWidth="1"/>
    <col min="6918" max="6918" width="15.1083333333333" style="53" customWidth="1"/>
    <col min="6919" max="6919" width="15" style="53" customWidth="1"/>
    <col min="6920" max="7169" width="8.88333333333333" style="53"/>
    <col min="7170" max="7170" width="17.2166666666667" style="53" customWidth="1"/>
    <col min="7171" max="7171" width="19.4416666666667" style="53" customWidth="1"/>
    <col min="7172" max="7172" width="18.1083333333333" style="53" customWidth="1"/>
    <col min="7173" max="7173" width="22.8833333333333" style="53" customWidth="1"/>
    <col min="7174" max="7174" width="15.1083333333333" style="53" customWidth="1"/>
    <col min="7175" max="7175" width="15" style="53" customWidth="1"/>
    <col min="7176" max="7425" width="8.88333333333333" style="53"/>
    <col min="7426" max="7426" width="17.2166666666667" style="53" customWidth="1"/>
    <col min="7427" max="7427" width="19.4416666666667" style="53" customWidth="1"/>
    <col min="7428" max="7428" width="18.1083333333333" style="53" customWidth="1"/>
    <col min="7429" max="7429" width="22.8833333333333" style="53" customWidth="1"/>
    <col min="7430" max="7430" width="15.1083333333333" style="53" customWidth="1"/>
    <col min="7431" max="7431" width="15" style="53" customWidth="1"/>
    <col min="7432" max="7681" width="8.88333333333333" style="53"/>
    <col min="7682" max="7682" width="17.2166666666667" style="53" customWidth="1"/>
    <col min="7683" max="7683" width="19.4416666666667" style="53" customWidth="1"/>
    <col min="7684" max="7684" width="18.1083333333333" style="53" customWidth="1"/>
    <col min="7685" max="7685" width="22.8833333333333" style="53" customWidth="1"/>
    <col min="7686" max="7686" width="15.1083333333333" style="53" customWidth="1"/>
    <col min="7687" max="7687" width="15" style="53" customWidth="1"/>
    <col min="7688" max="7937" width="8.88333333333333" style="53"/>
    <col min="7938" max="7938" width="17.2166666666667" style="53" customWidth="1"/>
    <col min="7939" max="7939" width="19.4416666666667" style="53" customWidth="1"/>
    <col min="7940" max="7940" width="18.1083333333333" style="53" customWidth="1"/>
    <col min="7941" max="7941" width="22.8833333333333" style="53" customWidth="1"/>
    <col min="7942" max="7942" width="15.1083333333333" style="53" customWidth="1"/>
    <col min="7943" max="7943" width="15" style="53" customWidth="1"/>
    <col min="7944" max="8193" width="8.88333333333333" style="53"/>
    <col min="8194" max="8194" width="17.2166666666667" style="53" customWidth="1"/>
    <col min="8195" max="8195" width="19.4416666666667" style="53" customWidth="1"/>
    <col min="8196" max="8196" width="18.1083333333333" style="53" customWidth="1"/>
    <col min="8197" max="8197" width="22.8833333333333" style="53" customWidth="1"/>
    <col min="8198" max="8198" width="15.1083333333333" style="53" customWidth="1"/>
    <col min="8199" max="8199" width="15" style="53" customWidth="1"/>
    <col min="8200" max="8449" width="8.88333333333333" style="53"/>
    <col min="8450" max="8450" width="17.2166666666667" style="53" customWidth="1"/>
    <col min="8451" max="8451" width="19.4416666666667" style="53" customWidth="1"/>
    <col min="8452" max="8452" width="18.1083333333333" style="53" customWidth="1"/>
    <col min="8453" max="8453" width="22.8833333333333" style="53" customWidth="1"/>
    <col min="8454" max="8454" width="15.1083333333333" style="53" customWidth="1"/>
    <col min="8455" max="8455" width="15" style="53" customWidth="1"/>
    <col min="8456" max="8705" width="8.88333333333333" style="53"/>
    <col min="8706" max="8706" width="17.2166666666667" style="53" customWidth="1"/>
    <col min="8707" max="8707" width="19.4416666666667" style="53" customWidth="1"/>
    <col min="8708" max="8708" width="18.1083333333333" style="53" customWidth="1"/>
    <col min="8709" max="8709" width="22.8833333333333" style="53" customWidth="1"/>
    <col min="8710" max="8710" width="15.1083333333333" style="53" customWidth="1"/>
    <col min="8711" max="8711" width="15" style="53" customWidth="1"/>
    <col min="8712" max="8961" width="8.88333333333333" style="53"/>
    <col min="8962" max="8962" width="17.2166666666667" style="53" customWidth="1"/>
    <col min="8963" max="8963" width="19.4416666666667" style="53" customWidth="1"/>
    <col min="8964" max="8964" width="18.1083333333333" style="53" customWidth="1"/>
    <col min="8965" max="8965" width="22.8833333333333" style="53" customWidth="1"/>
    <col min="8966" max="8966" width="15.1083333333333" style="53" customWidth="1"/>
    <col min="8967" max="8967" width="15" style="53" customWidth="1"/>
    <col min="8968" max="9217" width="8.88333333333333" style="53"/>
    <col min="9218" max="9218" width="17.2166666666667" style="53" customWidth="1"/>
    <col min="9219" max="9219" width="19.4416666666667" style="53" customWidth="1"/>
    <col min="9220" max="9220" width="18.1083333333333" style="53" customWidth="1"/>
    <col min="9221" max="9221" width="22.8833333333333" style="53" customWidth="1"/>
    <col min="9222" max="9222" width="15.1083333333333" style="53" customWidth="1"/>
    <col min="9223" max="9223" width="15" style="53" customWidth="1"/>
    <col min="9224" max="9473" width="8.88333333333333" style="53"/>
    <col min="9474" max="9474" width="17.2166666666667" style="53" customWidth="1"/>
    <col min="9475" max="9475" width="19.4416666666667" style="53" customWidth="1"/>
    <col min="9476" max="9476" width="18.1083333333333" style="53" customWidth="1"/>
    <col min="9477" max="9477" width="22.8833333333333" style="53" customWidth="1"/>
    <col min="9478" max="9478" width="15.1083333333333" style="53" customWidth="1"/>
    <col min="9479" max="9479" width="15" style="53" customWidth="1"/>
    <col min="9480" max="9729" width="8.88333333333333" style="53"/>
    <col min="9730" max="9730" width="17.2166666666667" style="53" customWidth="1"/>
    <col min="9731" max="9731" width="19.4416666666667" style="53" customWidth="1"/>
    <col min="9732" max="9732" width="18.1083333333333" style="53" customWidth="1"/>
    <col min="9733" max="9733" width="22.8833333333333" style="53" customWidth="1"/>
    <col min="9734" max="9734" width="15.1083333333333" style="53" customWidth="1"/>
    <col min="9735" max="9735" width="15" style="53" customWidth="1"/>
    <col min="9736" max="9985" width="8.88333333333333" style="53"/>
    <col min="9986" max="9986" width="17.2166666666667" style="53" customWidth="1"/>
    <col min="9987" max="9987" width="19.4416666666667" style="53" customWidth="1"/>
    <col min="9988" max="9988" width="18.1083333333333" style="53" customWidth="1"/>
    <col min="9989" max="9989" width="22.8833333333333" style="53" customWidth="1"/>
    <col min="9990" max="9990" width="15.1083333333333" style="53" customWidth="1"/>
    <col min="9991" max="9991" width="15" style="53" customWidth="1"/>
    <col min="9992" max="10241" width="8.88333333333333" style="53"/>
    <col min="10242" max="10242" width="17.2166666666667" style="53" customWidth="1"/>
    <col min="10243" max="10243" width="19.4416666666667" style="53" customWidth="1"/>
    <col min="10244" max="10244" width="18.1083333333333" style="53" customWidth="1"/>
    <col min="10245" max="10245" width="22.8833333333333" style="53" customWidth="1"/>
    <col min="10246" max="10246" width="15.1083333333333" style="53" customWidth="1"/>
    <col min="10247" max="10247" width="15" style="53" customWidth="1"/>
    <col min="10248" max="10497" width="8.88333333333333" style="53"/>
    <col min="10498" max="10498" width="17.2166666666667" style="53" customWidth="1"/>
    <col min="10499" max="10499" width="19.4416666666667" style="53" customWidth="1"/>
    <col min="10500" max="10500" width="18.1083333333333" style="53" customWidth="1"/>
    <col min="10501" max="10501" width="22.8833333333333" style="53" customWidth="1"/>
    <col min="10502" max="10502" width="15.1083333333333" style="53" customWidth="1"/>
    <col min="10503" max="10503" width="15" style="53" customWidth="1"/>
    <col min="10504" max="10753" width="8.88333333333333" style="53"/>
    <col min="10754" max="10754" width="17.2166666666667" style="53" customWidth="1"/>
    <col min="10755" max="10755" width="19.4416666666667" style="53" customWidth="1"/>
    <col min="10756" max="10756" width="18.1083333333333" style="53" customWidth="1"/>
    <col min="10757" max="10757" width="22.8833333333333" style="53" customWidth="1"/>
    <col min="10758" max="10758" width="15.1083333333333" style="53" customWidth="1"/>
    <col min="10759" max="10759" width="15" style="53" customWidth="1"/>
    <col min="10760" max="11009" width="8.88333333333333" style="53"/>
    <col min="11010" max="11010" width="17.2166666666667" style="53" customWidth="1"/>
    <col min="11011" max="11011" width="19.4416666666667" style="53" customWidth="1"/>
    <col min="11012" max="11012" width="18.1083333333333" style="53" customWidth="1"/>
    <col min="11013" max="11013" width="22.8833333333333" style="53" customWidth="1"/>
    <col min="11014" max="11014" width="15.1083333333333" style="53" customWidth="1"/>
    <col min="11015" max="11015" width="15" style="53" customWidth="1"/>
    <col min="11016" max="11265" width="8.88333333333333" style="53"/>
    <col min="11266" max="11266" width="17.2166666666667" style="53" customWidth="1"/>
    <col min="11267" max="11267" width="19.4416666666667" style="53" customWidth="1"/>
    <col min="11268" max="11268" width="18.1083333333333" style="53" customWidth="1"/>
    <col min="11269" max="11269" width="22.8833333333333" style="53" customWidth="1"/>
    <col min="11270" max="11270" width="15.1083333333333" style="53" customWidth="1"/>
    <col min="11271" max="11271" width="15" style="53" customWidth="1"/>
    <col min="11272" max="11521" width="8.88333333333333" style="53"/>
    <col min="11522" max="11522" width="17.2166666666667" style="53" customWidth="1"/>
    <col min="11523" max="11523" width="19.4416666666667" style="53" customWidth="1"/>
    <col min="11524" max="11524" width="18.1083333333333" style="53" customWidth="1"/>
    <col min="11525" max="11525" width="22.8833333333333" style="53" customWidth="1"/>
    <col min="11526" max="11526" width="15.1083333333333" style="53" customWidth="1"/>
    <col min="11527" max="11527" width="15" style="53" customWidth="1"/>
    <col min="11528" max="11777" width="8.88333333333333" style="53"/>
    <col min="11778" max="11778" width="17.2166666666667" style="53" customWidth="1"/>
    <col min="11779" max="11779" width="19.4416666666667" style="53" customWidth="1"/>
    <col min="11780" max="11780" width="18.1083333333333" style="53" customWidth="1"/>
    <col min="11781" max="11781" width="22.8833333333333" style="53" customWidth="1"/>
    <col min="11782" max="11782" width="15.1083333333333" style="53" customWidth="1"/>
    <col min="11783" max="11783" width="15" style="53" customWidth="1"/>
    <col min="11784" max="12033" width="8.88333333333333" style="53"/>
    <col min="12034" max="12034" width="17.2166666666667" style="53" customWidth="1"/>
    <col min="12035" max="12035" width="19.4416666666667" style="53" customWidth="1"/>
    <col min="12036" max="12036" width="18.1083333333333" style="53" customWidth="1"/>
    <col min="12037" max="12037" width="22.8833333333333" style="53" customWidth="1"/>
    <col min="12038" max="12038" width="15.1083333333333" style="53" customWidth="1"/>
    <col min="12039" max="12039" width="15" style="53" customWidth="1"/>
    <col min="12040" max="12289" width="8.88333333333333" style="53"/>
    <col min="12290" max="12290" width="17.2166666666667" style="53" customWidth="1"/>
    <col min="12291" max="12291" width="19.4416666666667" style="53" customWidth="1"/>
    <col min="12292" max="12292" width="18.1083333333333" style="53" customWidth="1"/>
    <col min="12293" max="12293" width="22.8833333333333" style="53" customWidth="1"/>
    <col min="12294" max="12294" width="15.1083333333333" style="53" customWidth="1"/>
    <col min="12295" max="12295" width="15" style="53" customWidth="1"/>
    <col min="12296" max="12545" width="8.88333333333333" style="53"/>
    <col min="12546" max="12546" width="17.2166666666667" style="53" customWidth="1"/>
    <col min="12547" max="12547" width="19.4416666666667" style="53" customWidth="1"/>
    <col min="12548" max="12548" width="18.1083333333333" style="53" customWidth="1"/>
    <col min="12549" max="12549" width="22.8833333333333" style="53" customWidth="1"/>
    <col min="12550" max="12550" width="15.1083333333333" style="53" customWidth="1"/>
    <col min="12551" max="12551" width="15" style="53" customWidth="1"/>
    <col min="12552" max="12801" width="8.88333333333333" style="53"/>
    <col min="12802" max="12802" width="17.2166666666667" style="53" customWidth="1"/>
    <col min="12803" max="12803" width="19.4416666666667" style="53" customWidth="1"/>
    <col min="12804" max="12804" width="18.1083333333333" style="53" customWidth="1"/>
    <col min="12805" max="12805" width="22.8833333333333" style="53" customWidth="1"/>
    <col min="12806" max="12806" width="15.1083333333333" style="53" customWidth="1"/>
    <col min="12807" max="12807" width="15" style="53" customWidth="1"/>
    <col min="12808" max="13057" width="8.88333333333333" style="53"/>
    <col min="13058" max="13058" width="17.2166666666667" style="53" customWidth="1"/>
    <col min="13059" max="13059" width="19.4416666666667" style="53" customWidth="1"/>
    <col min="13060" max="13060" width="18.1083333333333" style="53" customWidth="1"/>
    <col min="13061" max="13061" width="22.8833333333333" style="53" customWidth="1"/>
    <col min="13062" max="13062" width="15.1083333333333" style="53" customWidth="1"/>
    <col min="13063" max="13063" width="15" style="53" customWidth="1"/>
    <col min="13064" max="13313" width="8.88333333333333" style="53"/>
    <col min="13314" max="13314" width="17.2166666666667" style="53" customWidth="1"/>
    <col min="13315" max="13315" width="19.4416666666667" style="53" customWidth="1"/>
    <col min="13316" max="13316" width="18.1083333333333" style="53" customWidth="1"/>
    <col min="13317" max="13317" width="22.8833333333333" style="53" customWidth="1"/>
    <col min="13318" max="13318" width="15.1083333333333" style="53" customWidth="1"/>
    <col min="13319" max="13319" width="15" style="53" customWidth="1"/>
    <col min="13320" max="13569" width="8.88333333333333" style="53"/>
    <col min="13570" max="13570" width="17.2166666666667" style="53" customWidth="1"/>
    <col min="13571" max="13571" width="19.4416666666667" style="53" customWidth="1"/>
    <col min="13572" max="13572" width="18.1083333333333" style="53" customWidth="1"/>
    <col min="13573" max="13573" width="22.8833333333333" style="53" customWidth="1"/>
    <col min="13574" max="13574" width="15.1083333333333" style="53" customWidth="1"/>
    <col min="13575" max="13575" width="15" style="53" customWidth="1"/>
    <col min="13576" max="13825" width="8.88333333333333" style="53"/>
    <col min="13826" max="13826" width="17.2166666666667" style="53" customWidth="1"/>
    <col min="13827" max="13827" width="19.4416666666667" style="53" customWidth="1"/>
    <col min="13828" max="13828" width="18.1083333333333" style="53" customWidth="1"/>
    <col min="13829" max="13829" width="22.8833333333333" style="53" customWidth="1"/>
    <col min="13830" max="13830" width="15.1083333333333" style="53" customWidth="1"/>
    <col min="13831" max="13831" width="15" style="53" customWidth="1"/>
    <col min="13832" max="14081" width="8.88333333333333" style="53"/>
    <col min="14082" max="14082" width="17.2166666666667" style="53" customWidth="1"/>
    <col min="14083" max="14083" width="19.4416666666667" style="53" customWidth="1"/>
    <col min="14084" max="14084" width="18.1083333333333" style="53" customWidth="1"/>
    <col min="14085" max="14085" width="22.8833333333333" style="53" customWidth="1"/>
    <col min="14086" max="14086" width="15.1083333333333" style="53" customWidth="1"/>
    <col min="14087" max="14087" width="15" style="53" customWidth="1"/>
    <col min="14088" max="14337" width="8.88333333333333" style="53"/>
    <col min="14338" max="14338" width="17.2166666666667" style="53" customWidth="1"/>
    <col min="14339" max="14339" width="19.4416666666667" style="53" customWidth="1"/>
    <col min="14340" max="14340" width="18.1083333333333" style="53" customWidth="1"/>
    <col min="14341" max="14341" width="22.8833333333333" style="53" customWidth="1"/>
    <col min="14342" max="14342" width="15.1083333333333" style="53" customWidth="1"/>
    <col min="14343" max="14343" width="15" style="53" customWidth="1"/>
    <col min="14344" max="14593" width="8.88333333333333" style="53"/>
    <col min="14594" max="14594" width="17.2166666666667" style="53" customWidth="1"/>
    <col min="14595" max="14595" width="19.4416666666667" style="53" customWidth="1"/>
    <col min="14596" max="14596" width="18.1083333333333" style="53" customWidth="1"/>
    <col min="14597" max="14597" width="22.8833333333333" style="53" customWidth="1"/>
    <col min="14598" max="14598" width="15.1083333333333" style="53" customWidth="1"/>
    <col min="14599" max="14599" width="15" style="53" customWidth="1"/>
    <col min="14600" max="14849" width="8.88333333333333" style="53"/>
    <col min="14850" max="14850" width="17.2166666666667" style="53" customWidth="1"/>
    <col min="14851" max="14851" width="19.4416666666667" style="53" customWidth="1"/>
    <col min="14852" max="14852" width="18.1083333333333" style="53" customWidth="1"/>
    <col min="14853" max="14853" width="22.8833333333333" style="53" customWidth="1"/>
    <col min="14854" max="14854" width="15.1083333333333" style="53" customWidth="1"/>
    <col min="14855" max="14855" width="15" style="53" customWidth="1"/>
    <col min="14856" max="15105" width="8.88333333333333" style="53"/>
    <col min="15106" max="15106" width="17.2166666666667" style="53" customWidth="1"/>
    <col min="15107" max="15107" width="19.4416666666667" style="53" customWidth="1"/>
    <col min="15108" max="15108" width="18.1083333333333" style="53" customWidth="1"/>
    <col min="15109" max="15109" width="22.8833333333333" style="53" customWidth="1"/>
    <col min="15110" max="15110" width="15.1083333333333" style="53" customWidth="1"/>
    <col min="15111" max="15111" width="15" style="53" customWidth="1"/>
    <col min="15112" max="15361" width="8.88333333333333" style="53"/>
    <col min="15362" max="15362" width="17.2166666666667" style="53" customWidth="1"/>
    <col min="15363" max="15363" width="19.4416666666667" style="53" customWidth="1"/>
    <col min="15364" max="15364" width="18.1083333333333" style="53" customWidth="1"/>
    <col min="15365" max="15365" width="22.8833333333333" style="53" customWidth="1"/>
    <col min="15366" max="15366" width="15.1083333333333" style="53" customWidth="1"/>
    <col min="15367" max="15367" width="15" style="53" customWidth="1"/>
    <col min="15368" max="15617" width="8.88333333333333" style="53"/>
    <col min="15618" max="15618" width="17.2166666666667" style="53" customWidth="1"/>
    <col min="15619" max="15619" width="19.4416666666667" style="53" customWidth="1"/>
    <col min="15620" max="15620" width="18.1083333333333" style="53" customWidth="1"/>
    <col min="15621" max="15621" width="22.8833333333333" style="53" customWidth="1"/>
    <col min="15622" max="15622" width="15.1083333333333" style="53" customWidth="1"/>
    <col min="15623" max="15623" width="15" style="53" customWidth="1"/>
    <col min="15624" max="15873" width="8.88333333333333" style="53"/>
    <col min="15874" max="15874" width="17.2166666666667" style="53" customWidth="1"/>
    <col min="15875" max="15875" width="19.4416666666667" style="53" customWidth="1"/>
    <col min="15876" max="15876" width="18.1083333333333" style="53" customWidth="1"/>
    <col min="15877" max="15877" width="22.8833333333333" style="53" customWidth="1"/>
    <col min="15878" max="15878" width="15.1083333333333" style="53" customWidth="1"/>
    <col min="15879" max="15879" width="15" style="53" customWidth="1"/>
    <col min="15880" max="16129" width="8.88333333333333" style="53"/>
    <col min="16130" max="16130" width="17.2166666666667" style="53" customWidth="1"/>
    <col min="16131" max="16131" width="19.4416666666667" style="53" customWidth="1"/>
    <col min="16132" max="16132" width="18.1083333333333" style="53" customWidth="1"/>
    <col min="16133" max="16133" width="22.8833333333333" style="53" customWidth="1"/>
    <col min="16134" max="16134" width="15.1083333333333" style="53" customWidth="1"/>
    <col min="16135" max="16135" width="15" style="53" customWidth="1"/>
    <col min="16136" max="16384" width="8.88333333333333" style="53"/>
  </cols>
  <sheetData>
    <row r="1" spans="1:1">
      <c r="A1" s="53" t="s">
        <v>728</v>
      </c>
    </row>
    <row r="2" ht="20.25" spans="1:9">
      <c r="A2" s="55" t="s">
        <v>729</v>
      </c>
      <c r="B2" s="55"/>
      <c r="C2" s="55"/>
      <c r="D2" s="55"/>
      <c r="E2" s="55"/>
      <c r="F2" s="55"/>
      <c r="G2" s="55"/>
      <c r="H2" s="55"/>
      <c r="I2" s="55"/>
    </row>
    <row r="3" s="51" customFormat="1" ht="19.5" customHeight="1" spans="2:7">
      <c r="B3" s="56"/>
      <c r="C3" s="56"/>
      <c r="D3" s="56"/>
      <c r="E3" s="56"/>
      <c r="F3" s="56"/>
      <c r="G3" s="57" t="s">
        <v>62</v>
      </c>
    </row>
    <row r="4" ht="22.5" customHeight="1" spans="1:9">
      <c r="A4" s="58" t="s">
        <v>730</v>
      </c>
      <c r="B4" s="59" t="s">
        <v>731</v>
      </c>
      <c r="C4" s="60"/>
      <c r="D4" s="60"/>
      <c r="E4" s="60"/>
      <c r="F4" s="60"/>
      <c r="G4" s="60"/>
      <c r="H4" s="60"/>
      <c r="I4" s="74"/>
    </row>
    <row r="5" ht="23.25" customHeight="1" spans="1:9">
      <c r="A5" s="61"/>
      <c r="B5" s="62" t="s">
        <v>732</v>
      </c>
      <c r="C5" s="62" t="s">
        <v>468</v>
      </c>
      <c r="D5" s="62" t="s">
        <v>733</v>
      </c>
      <c r="E5" s="62"/>
      <c r="F5" s="62"/>
      <c r="G5" s="63" t="s">
        <v>734</v>
      </c>
      <c r="H5" s="58" t="s">
        <v>462</v>
      </c>
      <c r="I5" s="58" t="s">
        <v>465</v>
      </c>
    </row>
    <row r="6" ht="23.25" customHeight="1" spans="1:9">
      <c r="A6" s="61"/>
      <c r="B6" s="62"/>
      <c r="C6" s="62"/>
      <c r="D6" s="62" t="s">
        <v>735</v>
      </c>
      <c r="E6" s="64" t="s">
        <v>736</v>
      </c>
      <c r="F6" s="62"/>
      <c r="G6" s="65"/>
      <c r="H6" s="61"/>
      <c r="I6" s="61"/>
    </row>
    <row r="7" ht="32.25" customHeight="1" spans="1:9">
      <c r="A7" s="66"/>
      <c r="B7" s="62"/>
      <c r="C7" s="62"/>
      <c r="D7" s="62"/>
      <c r="E7" s="64" t="s">
        <v>482</v>
      </c>
      <c r="F7" s="62" t="s">
        <v>737</v>
      </c>
      <c r="G7" s="67"/>
      <c r="H7" s="66"/>
      <c r="I7" s="66"/>
    </row>
    <row r="8" s="51" customFormat="1" ht="30" customHeight="1" spans="1:9">
      <c r="A8" s="68" t="s">
        <v>738</v>
      </c>
      <c r="B8" s="69">
        <v>5.6694</v>
      </c>
      <c r="C8" s="69">
        <v>19.75</v>
      </c>
      <c r="D8" s="69">
        <v>200.37</v>
      </c>
      <c r="E8" s="69">
        <v>200.37</v>
      </c>
      <c r="F8" s="69"/>
      <c r="G8" s="70">
        <v>226</v>
      </c>
      <c r="H8" s="68">
        <v>280</v>
      </c>
      <c r="I8" s="68">
        <v>125</v>
      </c>
    </row>
    <row r="9" s="51" customFormat="1" ht="30" customHeight="1" spans="1:9">
      <c r="A9" s="68" t="s">
        <v>591</v>
      </c>
      <c r="B9" s="69">
        <v>0</v>
      </c>
      <c r="C9" s="69">
        <v>11.39</v>
      </c>
      <c r="D9" s="69">
        <v>115.26</v>
      </c>
      <c r="E9" s="69">
        <v>115.26</v>
      </c>
      <c r="F9" s="69"/>
      <c r="G9" s="70">
        <f t="shared" ref="G8:G10" si="0">D9+C9</f>
        <v>126.65</v>
      </c>
      <c r="H9" s="68">
        <v>270</v>
      </c>
      <c r="I9" s="68">
        <v>118</v>
      </c>
    </row>
    <row r="10" s="51" customFormat="1" ht="30" customHeight="1" spans="1:9">
      <c r="A10" s="68" t="s">
        <v>739</v>
      </c>
      <c r="B10" s="69">
        <f t="shared" ref="B10:F10" si="1">B9-B8</f>
        <v>-5.6694</v>
      </c>
      <c r="C10" s="69">
        <f t="shared" si="1"/>
        <v>-8.36</v>
      </c>
      <c r="D10" s="69">
        <f t="shared" si="1"/>
        <v>-85.11</v>
      </c>
      <c r="E10" s="69">
        <f t="shared" si="1"/>
        <v>-85.11</v>
      </c>
      <c r="F10" s="69">
        <f t="shared" si="1"/>
        <v>0</v>
      </c>
      <c r="G10" s="70">
        <f t="shared" si="0"/>
        <v>-93.47</v>
      </c>
      <c r="H10" s="69">
        <f>H9-H8</f>
        <v>-10</v>
      </c>
      <c r="I10" s="69">
        <f>I9-I8</f>
        <v>-7</v>
      </c>
    </row>
    <row r="11" s="51" customFormat="1" ht="30" customHeight="1" spans="1:9">
      <c r="A11" s="68" t="s">
        <v>740</v>
      </c>
      <c r="B11" s="71">
        <v>-1</v>
      </c>
      <c r="C11" s="71">
        <f t="shared" ref="C11:I11" si="2">C10/C9</f>
        <v>-0.733977172958736</v>
      </c>
      <c r="D11" s="71">
        <f t="shared" si="2"/>
        <v>-0.738417490890161</v>
      </c>
      <c r="E11" s="71">
        <f t="shared" si="2"/>
        <v>-0.738417490890161</v>
      </c>
      <c r="F11" s="71"/>
      <c r="G11" s="71">
        <f t="shared" si="2"/>
        <v>-0.738018160284248</v>
      </c>
      <c r="H11" s="71">
        <f t="shared" si="2"/>
        <v>-0.037037037037037</v>
      </c>
      <c r="I11" s="71">
        <f t="shared" si="2"/>
        <v>-0.0593220338983051</v>
      </c>
    </row>
    <row r="12" ht="24" customHeight="1" spans="1:9">
      <c r="A12" s="72" t="s">
        <v>741</v>
      </c>
      <c r="B12" s="72"/>
      <c r="C12" s="72"/>
      <c r="D12" s="72"/>
      <c r="E12" s="72"/>
      <c r="F12" s="72"/>
      <c r="G12" s="72"/>
      <c r="H12" s="72"/>
      <c r="I12" s="72"/>
    </row>
    <row r="13" s="52" customFormat="1" ht="35.4" customHeight="1" spans="1:9">
      <c r="A13" s="73" t="s">
        <v>742</v>
      </c>
      <c r="B13" s="73"/>
      <c r="C13" s="73"/>
      <c r="D13" s="73"/>
      <c r="E13" s="73"/>
      <c r="F13" s="73"/>
      <c r="G13" s="73"/>
      <c r="H13" s="73"/>
      <c r="I13" s="73"/>
    </row>
  </sheetData>
  <mergeCells count="13">
    <mergeCell ref="A2:I2"/>
    <mergeCell ref="B4:I4"/>
    <mergeCell ref="D5:F5"/>
    <mergeCell ref="E6:F6"/>
    <mergeCell ref="A12:I12"/>
    <mergeCell ref="A13:I13"/>
    <mergeCell ref="A4:A7"/>
    <mergeCell ref="B5:B7"/>
    <mergeCell ref="C5:C7"/>
    <mergeCell ref="D6:D7"/>
    <mergeCell ref="G5:G7"/>
    <mergeCell ref="H5:H7"/>
    <mergeCell ref="I5:I7"/>
  </mergeCells>
  <printOptions horizontalCentered="1"/>
  <pageMargins left="0.708661417322835" right="0.708661417322835" top="0.748031496062992" bottom="0.748031496062992" header="0.31496062992126" footer="0.31496062992126"/>
  <pageSetup paperSize="9" orientation="landscape"/>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B8"/>
  <sheetViews>
    <sheetView workbookViewId="0">
      <selection activeCell="B4" sqref="B4"/>
    </sheetView>
  </sheetViews>
  <sheetFormatPr defaultColWidth="9" defaultRowHeight="13.5" outlineLevelRow="7" outlineLevelCol="1"/>
  <cols>
    <col min="1" max="1" width="7.21666666666667" customWidth="1"/>
    <col min="2" max="2" width="111" customWidth="1"/>
  </cols>
  <sheetData>
    <row r="1" ht="24" spans="1:2">
      <c r="A1" t="s">
        <v>743</v>
      </c>
      <c r="B1" s="49" t="s">
        <v>744</v>
      </c>
    </row>
    <row r="2" ht="24" spans="2:2">
      <c r="B2" s="49" t="s">
        <v>745</v>
      </c>
    </row>
    <row r="3" ht="20.25" spans="2:2">
      <c r="B3" s="50"/>
    </row>
    <row r="4" ht="81" spans="2:2">
      <c r="B4" s="50" t="s">
        <v>746</v>
      </c>
    </row>
    <row r="5" ht="20.25" spans="2:2">
      <c r="B5" s="50" t="s">
        <v>736</v>
      </c>
    </row>
    <row r="6" ht="52.2" customHeight="1" spans="2:2">
      <c r="B6" s="50" t="s">
        <v>747</v>
      </c>
    </row>
    <row r="7" ht="104.4" customHeight="1" spans="2:2">
      <c r="B7" s="50" t="s">
        <v>748</v>
      </c>
    </row>
    <row r="8" ht="72" customHeight="1" spans="2:2">
      <c r="B8" s="50" t="s">
        <v>749</v>
      </c>
    </row>
  </sheetData>
  <printOptions horizontalCentered="1"/>
  <pageMargins left="0.708661417322835" right="0.708661417322835" top="0.748031496062992" bottom="0.748031496062992" header="0.31496062992126" footer="0.31496062992126"/>
  <pageSetup paperSize="9" orientation="landscape"/>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9"/>
  <sheetViews>
    <sheetView topLeftCell="A8" workbookViewId="0">
      <selection activeCell="A9" sqref="A9"/>
    </sheetView>
  </sheetViews>
  <sheetFormatPr defaultColWidth="9" defaultRowHeight="13.5"/>
  <cols>
    <col min="1" max="1" width="88.8833333333333" customWidth="1"/>
  </cols>
  <sheetData>
    <row r="1" spans="1:1">
      <c r="A1" t="s">
        <v>750</v>
      </c>
    </row>
    <row r="2" ht="20.25" spans="1:1">
      <c r="A2" s="48" t="s">
        <v>751</v>
      </c>
    </row>
    <row r="3" ht="20.25" spans="1:1">
      <c r="A3" s="48"/>
    </row>
    <row r="4" ht="94.2" customHeight="1" spans="1:1">
      <c r="A4" s="41" t="s">
        <v>752</v>
      </c>
    </row>
    <row r="5" ht="69" customHeight="1" spans="1:1">
      <c r="A5" s="41" t="s">
        <v>753</v>
      </c>
    </row>
    <row r="6" ht="69" customHeight="1" spans="1:1">
      <c r="A6" s="41" t="s">
        <v>754</v>
      </c>
    </row>
    <row r="7" ht="61.2" customHeight="1" spans="1:1">
      <c r="A7" s="41" t="s">
        <v>755</v>
      </c>
    </row>
    <row r="8" ht="117.6" customHeight="1" spans="1:1">
      <c r="A8" s="41" t="s">
        <v>756</v>
      </c>
    </row>
    <row r="9" ht="90" customHeight="1" spans="1:1">
      <c r="A9" s="41" t="s">
        <v>757</v>
      </c>
    </row>
  </sheetData>
  <printOptions horizontalCentered="1"/>
  <pageMargins left="0.708661417322835" right="0.708661417322835" top="0.748031496062992" bottom="0.748031496062992" header="0.31496062992126" footer="0.31496062992126"/>
  <pageSetup paperSize="9" orientation="landscape"/>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6"/>
  <sheetViews>
    <sheetView workbookViewId="0">
      <selection activeCell="A5" sqref="A5"/>
    </sheetView>
  </sheetViews>
  <sheetFormatPr defaultColWidth="9" defaultRowHeight="13.5" outlineLevelRow="5"/>
  <cols>
    <col min="1" max="1" width="60.775" customWidth="1"/>
  </cols>
  <sheetData>
    <row r="1" spans="1:1">
      <c r="A1" t="s">
        <v>758</v>
      </c>
    </row>
    <row r="2" ht="24" spans="1:1">
      <c r="A2" s="46" t="s">
        <v>759</v>
      </c>
    </row>
    <row r="3" ht="20.25" spans="1:1">
      <c r="A3" s="47"/>
    </row>
    <row r="4" ht="107.4" customHeight="1" spans="1:1">
      <c r="A4" s="41" t="s">
        <v>760</v>
      </c>
    </row>
    <row r="5" ht="73.5" customHeight="1" spans="1:1">
      <c r="A5" s="41" t="s">
        <v>761</v>
      </c>
    </row>
    <row r="6" ht="63.6" customHeight="1" spans="1:1">
      <c r="A6" s="41" t="s">
        <v>762</v>
      </c>
    </row>
  </sheetData>
  <printOptions horizontalCentered="1"/>
  <pageMargins left="0.708661417322835" right="0.708661417322835" top="0.748031496062992" bottom="0.748031496062992" header="0.31496062992126" footer="0.31496062992126"/>
  <pageSetup paperSize="9" orientation="landscape"/>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G4"/>
  <sheetViews>
    <sheetView workbookViewId="0">
      <selection activeCell="A3" sqref="A3:G3"/>
    </sheetView>
  </sheetViews>
  <sheetFormatPr defaultColWidth="9" defaultRowHeight="13.5" outlineLevelRow="3" outlineLevelCol="6"/>
  <cols>
    <col min="1" max="1" width="85.75" customWidth="1"/>
    <col min="2" max="7" width="9" hidden="1" customWidth="1"/>
  </cols>
  <sheetData>
    <row r="1" spans="1:1">
      <c r="A1" t="s">
        <v>763</v>
      </c>
    </row>
    <row r="2" ht="42" customHeight="1" spans="1:7">
      <c r="A2" s="44" t="s">
        <v>764</v>
      </c>
      <c r="B2" s="44"/>
      <c r="C2" s="44"/>
      <c r="D2" s="44"/>
      <c r="E2" s="44"/>
      <c r="F2" s="44"/>
      <c r="G2" s="44"/>
    </row>
    <row r="3" s="43" customFormat="1" ht="115" customHeight="1" spans="1:7">
      <c r="A3" s="45" t="s">
        <v>765</v>
      </c>
      <c r="B3" s="45"/>
      <c r="C3" s="45"/>
      <c r="D3" s="45"/>
      <c r="E3" s="45"/>
      <c r="F3" s="45"/>
      <c r="G3" s="45"/>
    </row>
    <row r="4" s="43" customFormat="1" ht="101" customHeight="1" spans="1:7">
      <c r="A4" s="45" t="s">
        <v>766</v>
      </c>
      <c r="B4" s="45"/>
      <c r="C4" s="45"/>
      <c r="D4" s="45"/>
      <c r="E4" s="45"/>
      <c r="F4" s="45"/>
      <c r="G4" s="45"/>
    </row>
  </sheetData>
  <mergeCells count="3">
    <mergeCell ref="A2:G2"/>
    <mergeCell ref="A3:G3"/>
    <mergeCell ref="A4:G4"/>
  </mergeCells>
  <printOptions horizontalCentered="1"/>
  <pageMargins left="0.751388888888889" right="0.751388888888889" top="1" bottom="1" header="0.5" footer="0.5"/>
  <pageSetup paperSize="9" orientation="portrait" horizontalDpi="600"/>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7"/>
  <sheetViews>
    <sheetView workbookViewId="0">
      <selection activeCell="A2" sqref="A2"/>
    </sheetView>
  </sheetViews>
  <sheetFormatPr defaultColWidth="9" defaultRowHeight="13.5" outlineLevelRow="6"/>
  <cols>
    <col min="1" max="1" width="74.25" customWidth="1"/>
  </cols>
  <sheetData>
    <row r="1" spans="1:1">
      <c r="A1" t="s">
        <v>767</v>
      </c>
    </row>
    <row r="2" ht="22.5" spans="1:1">
      <c r="A2" s="39" t="s">
        <v>768</v>
      </c>
    </row>
    <row r="3" ht="22.5" spans="1:1">
      <c r="A3" s="40"/>
    </row>
    <row r="4" ht="40.5" spans="1:1">
      <c r="A4" s="41" t="s">
        <v>769</v>
      </c>
    </row>
    <row r="5" ht="213" customHeight="1" spans="1:1">
      <c r="A5" s="42" t="s">
        <v>770</v>
      </c>
    </row>
    <row r="6" ht="20.25" spans="1:1">
      <c r="A6" s="42" t="s">
        <v>771</v>
      </c>
    </row>
    <row r="7" ht="49" customHeight="1" spans="1:1">
      <c r="A7" s="42" t="s">
        <v>772</v>
      </c>
    </row>
  </sheetData>
  <printOptions horizontalCentered="1"/>
  <pageMargins left="0.708661417322835" right="0.708661417322835" top="0.748031496062992" bottom="0.748031496062992" header="0.31496062992126" footer="0.31496062992126"/>
  <pageSetup paperSize="9" orientation="landscape"/>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
  <sheetViews>
    <sheetView tabSelected="1" workbookViewId="0">
      <selection activeCell="F3" sqref="F3"/>
    </sheetView>
  </sheetViews>
  <sheetFormatPr defaultColWidth="9" defaultRowHeight="13.5" outlineLevelRow="2" outlineLevelCol="1"/>
  <cols>
    <col min="2" max="2" width="70.125" customWidth="1"/>
  </cols>
  <sheetData>
    <row r="1" ht="26" customHeight="1" spans="1:1">
      <c r="A1" t="s">
        <v>773</v>
      </c>
    </row>
    <row r="2" s="36" customFormat="1" ht="50" customHeight="1" spans="2:2">
      <c r="B2" s="37" t="s">
        <v>774</v>
      </c>
    </row>
    <row r="3" s="36" customFormat="1" ht="318" customHeight="1" spans="2:2">
      <c r="B3" s="38" t="s">
        <v>775</v>
      </c>
    </row>
  </sheetData>
  <pageMargins left="0.75" right="0.75" top="1" bottom="1" header="0.5" footer="0.5"/>
  <pageSetup paperSize="9" orientation="portrait"/>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F334"/>
  <sheetViews>
    <sheetView workbookViewId="0">
      <selection activeCell="B15" sqref="B15"/>
    </sheetView>
  </sheetViews>
  <sheetFormatPr defaultColWidth="9" defaultRowHeight="13.5" outlineLevelCol="5"/>
  <cols>
    <col min="1" max="1" width="12.75" style="2" customWidth="1"/>
    <col min="2" max="2" width="50.375" style="2" customWidth="1"/>
    <col min="3" max="3" width="14.625" style="3" customWidth="1"/>
    <col min="4" max="16384" width="9" style="2"/>
  </cols>
  <sheetData>
    <row r="1" s="1" customFormat="1" ht="25" customHeight="1" spans="1:3">
      <c r="A1" s="4" t="s">
        <v>776</v>
      </c>
      <c r="C1" s="5"/>
    </row>
    <row r="2" ht="18.75" spans="1:6">
      <c r="A2" s="6" t="s">
        <v>777</v>
      </c>
      <c r="B2" s="6"/>
      <c r="C2" s="6"/>
      <c r="D2" s="6"/>
      <c r="E2" s="7"/>
      <c r="F2" s="7"/>
    </row>
    <row r="3" ht="19" customHeight="1" spans="1:6">
      <c r="A3" s="8"/>
      <c r="B3" s="9"/>
      <c r="C3" s="10" t="s">
        <v>62</v>
      </c>
      <c r="D3" s="7"/>
      <c r="E3" s="7"/>
      <c r="F3" s="7"/>
    </row>
    <row r="4" ht="18" customHeight="1" spans="1:6">
      <c r="A4" s="11" t="s">
        <v>778</v>
      </c>
      <c r="B4" s="11"/>
      <c r="C4" s="12" t="s">
        <v>779</v>
      </c>
      <c r="D4" s="13" t="s">
        <v>613</v>
      </c>
      <c r="E4" s="7"/>
      <c r="F4" s="7"/>
    </row>
    <row r="5" ht="18" customHeight="1" spans="1:6">
      <c r="A5" s="11"/>
      <c r="B5" s="11"/>
      <c r="C5" s="12"/>
      <c r="D5" s="13"/>
      <c r="E5" s="7"/>
      <c r="F5" s="7"/>
    </row>
    <row r="6" ht="18" customHeight="1" spans="1:6">
      <c r="A6" s="14" t="s">
        <v>780</v>
      </c>
      <c r="B6" s="15" t="s">
        <v>781</v>
      </c>
      <c r="C6" s="16">
        <v>3000</v>
      </c>
      <c r="D6" s="16"/>
      <c r="E6" s="7"/>
      <c r="F6" s="7"/>
    </row>
    <row r="7" ht="18" customHeight="1" spans="1:6">
      <c r="A7" s="14"/>
      <c r="B7" s="15" t="s">
        <v>782</v>
      </c>
      <c r="C7" s="16">
        <v>300</v>
      </c>
      <c r="D7" s="16"/>
      <c r="E7" s="7"/>
      <c r="F7" s="7"/>
    </row>
    <row r="8" ht="18" customHeight="1" spans="1:6">
      <c r="A8" s="14"/>
      <c r="B8" s="15" t="s">
        <v>783</v>
      </c>
      <c r="C8" s="16">
        <v>100</v>
      </c>
      <c r="D8" s="16"/>
      <c r="E8" s="17"/>
      <c r="F8" s="17"/>
    </row>
    <row r="9" ht="18" customHeight="1" spans="1:6">
      <c r="A9" s="14"/>
      <c r="B9" s="18" t="s">
        <v>784</v>
      </c>
      <c r="C9" s="19">
        <v>3400</v>
      </c>
      <c r="D9" s="20"/>
      <c r="E9" s="17"/>
      <c r="F9" s="17"/>
    </row>
    <row r="10" ht="18" customHeight="1" spans="1:6">
      <c r="A10" s="21" t="s">
        <v>785</v>
      </c>
      <c r="B10" s="22" t="s">
        <v>786</v>
      </c>
      <c r="C10" s="16">
        <v>2000</v>
      </c>
      <c r="D10" s="20"/>
      <c r="E10" s="17"/>
      <c r="F10" s="17"/>
    </row>
    <row r="11" ht="18" customHeight="1" spans="1:6">
      <c r="A11" s="21"/>
      <c r="B11" s="22" t="s">
        <v>787</v>
      </c>
      <c r="C11" s="16">
        <v>2000</v>
      </c>
      <c r="D11" s="20"/>
      <c r="E11" s="17"/>
      <c r="F11" s="17"/>
    </row>
    <row r="12" ht="18" customHeight="1" spans="1:6">
      <c r="A12" s="21"/>
      <c r="B12" s="23" t="s">
        <v>788</v>
      </c>
      <c r="C12" s="19">
        <v>4000</v>
      </c>
      <c r="D12" s="20"/>
      <c r="E12" s="7"/>
      <c r="F12" s="7"/>
    </row>
    <row r="13" ht="18" customHeight="1" spans="1:6">
      <c r="A13" s="24" t="s">
        <v>789</v>
      </c>
      <c r="B13" s="25" t="s">
        <v>790</v>
      </c>
      <c r="C13" s="16">
        <v>820</v>
      </c>
      <c r="D13" s="16"/>
      <c r="E13" s="7"/>
      <c r="F13" s="7"/>
    </row>
    <row r="14" ht="18" customHeight="1" spans="1:6">
      <c r="A14" s="24"/>
      <c r="B14" s="25" t="s">
        <v>791</v>
      </c>
      <c r="C14" s="16">
        <v>650</v>
      </c>
      <c r="D14" s="16"/>
      <c r="E14" s="7"/>
      <c r="F14" s="7"/>
    </row>
    <row r="15" ht="18" customHeight="1" spans="1:6">
      <c r="A15" s="24"/>
      <c r="B15" s="22" t="s">
        <v>792</v>
      </c>
      <c r="C15" s="16">
        <v>1872</v>
      </c>
      <c r="D15" s="16"/>
      <c r="E15" s="7"/>
      <c r="F15" s="7"/>
    </row>
    <row r="16" ht="18" customHeight="1" spans="1:6">
      <c r="A16" s="24"/>
      <c r="B16" s="22" t="s">
        <v>793</v>
      </c>
      <c r="C16" s="16">
        <v>361</v>
      </c>
      <c r="D16" s="16"/>
      <c r="E16" s="7"/>
      <c r="F16" s="7"/>
    </row>
    <row r="17" ht="18" customHeight="1" spans="1:6">
      <c r="A17" s="24"/>
      <c r="B17" s="22" t="s">
        <v>794</v>
      </c>
      <c r="C17" s="16">
        <v>200</v>
      </c>
      <c r="D17" s="16"/>
      <c r="E17" s="17"/>
      <c r="F17" s="17"/>
    </row>
    <row r="18" ht="18" customHeight="1" spans="1:6">
      <c r="A18" s="24"/>
      <c r="B18" s="25" t="s">
        <v>795</v>
      </c>
      <c r="C18" s="16">
        <v>200</v>
      </c>
      <c r="D18" s="16"/>
      <c r="E18" s="7"/>
      <c r="F18" s="7"/>
    </row>
    <row r="19" ht="18" customHeight="1" spans="1:6">
      <c r="A19" s="24"/>
      <c r="B19" s="23" t="s">
        <v>784</v>
      </c>
      <c r="C19" s="19">
        <v>4103</v>
      </c>
      <c r="D19" s="20"/>
      <c r="E19" s="7"/>
      <c r="F19" s="7"/>
    </row>
    <row r="20" ht="18" customHeight="1" spans="1:6">
      <c r="A20" s="24" t="s">
        <v>796</v>
      </c>
      <c r="B20" s="25" t="s">
        <v>797</v>
      </c>
      <c r="C20" s="16">
        <v>1000</v>
      </c>
      <c r="D20" s="16"/>
      <c r="E20" s="7"/>
      <c r="F20" s="7"/>
    </row>
    <row r="21" ht="21" spans="1:6">
      <c r="A21" s="24"/>
      <c r="B21" s="22" t="s">
        <v>798</v>
      </c>
      <c r="C21" s="16">
        <v>800</v>
      </c>
      <c r="D21" s="26" t="s">
        <v>799</v>
      </c>
      <c r="E21" s="7"/>
      <c r="F21" s="7"/>
    </row>
    <row r="22" ht="18" customHeight="1" spans="1:6">
      <c r="A22" s="24"/>
      <c r="B22" s="25" t="s">
        <v>800</v>
      </c>
      <c r="C22" s="16">
        <v>1000</v>
      </c>
      <c r="D22" s="16"/>
      <c r="E22" s="17"/>
      <c r="F22" s="17"/>
    </row>
    <row r="23" ht="18" customHeight="1" spans="1:6">
      <c r="A23" s="24"/>
      <c r="B23" s="23" t="s">
        <v>784</v>
      </c>
      <c r="C23" s="19">
        <v>2800</v>
      </c>
      <c r="D23" s="20"/>
      <c r="E23" s="7"/>
      <c r="F23" s="7"/>
    </row>
    <row r="24" ht="18" customHeight="1" spans="1:6">
      <c r="A24" s="21" t="s">
        <v>801</v>
      </c>
      <c r="B24" s="22" t="s">
        <v>802</v>
      </c>
      <c r="C24" s="16">
        <v>500</v>
      </c>
      <c r="D24" s="16"/>
      <c r="E24" s="7"/>
      <c r="F24" s="7"/>
    </row>
    <row r="25" ht="18" customHeight="1" spans="1:6">
      <c r="A25" s="21"/>
      <c r="B25" s="22" t="s">
        <v>803</v>
      </c>
      <c r="C25" s="16">
        <v>1900</v>
      </c>
      <c r="D25" s="16"/>
      <c r="E25" s="7"/>
      <c r="F25" s="7"/>
    </row>
    <row r="26" ht="18" customHeight="1" spans="1:6">
      <c r="A26" s="21"/>
      <c r="B26" s="25" t="s">
        <v>804</v>
      </c>
      <c r="C26" s="16">
        <v>500</v>
      </c>
      <c r="D26" s="16"/>
      <c r="E26" s="17"/>
      <c r="F26" s="17"/>
    </row>
    <row r="27" ht="18" customHeight="1" spans="1:6">
      <c r="A27" s="21"/>
      <c r="B27" s="25" t="s">
        <v>805</v>
      </c>
      <c r="C27" s="16">
        <v>600</v>
      </c>
      <c r="D27" s="16"/>
      <c r="E27" s="7"/>
      <c r="F27" s="7"/>
    </row>
    <row r="28" ht="18" customHeight="1" spans="1:6">
      <c r="A28" s="21"/>
      <c r="B28" s="23" t="s">
        <v>784</v>
      </c>
      <c r="C28" s="19">
        <v>3500</v>
      </c>
      <c r="D28" s="20"/>
      <c r="E28" s="17"/>
      <c r="F28" s="17"/>
    </row>
    <row r="29" ht="18" customHeight="1" spans="1:6">
      <c r="A29" s="24" t="s">
        <v>806</v>
      </c>
      <c r="B29" s="22" t="s">
        <v>807</v>
      </c>
      <c r="C29" s="16">
        <v>2000</v>
      </c>
      <c r="D29" s="16"/>
      <c r="E29" s="7"/>
      <c r="F29" s="7"/>
    </row>
    <row r="30" ht="18" customHeight="1" spans="1:6">
      <c r="A30" s="24"/>
      <c r="B30" s="22" t="s">
        <v>808</v>
      </c>
      <c r="C30" s="16">
        <v>575</v>
      </c>
      <c r="D30" s="16"/>
      <c r="E30" s="7"/>
      <c r="F30" s="7"/>
    </row>
    <row r="31" ht="18" customHeight="1" spans="1:6">
      <c r="A31" s="24"/>
      <c r="B31" s="23" t="s">
        <v>784</v>
      </c>
      <c r="C31" s="19">
        <v>2575</v>
      </c>
      <c r="D31" s="20"/>
      <c r="E31" s="7"/>
      <c r="F31" s="7"/>
    </row>
    <row r="32" ht="18" customHeight="1" spans="1:6">
      <c r="A32" s="21" t="s">
        <v>809</v>
      </c>
      <c r="B32" s="27" t="s">
        <v>810</v>
      </c>
      <c r="C32" s="16">
        <v>25</v>
      </c>
      <c r="D32" s="16"/>
      <c r="E32" s="7"/>
      <c r="F32" s="7"/>
    </row>
    <row r="33" ht="18" customHeight="1" spans="1:6">
      <c r="A33" s="21"/>
      <c r="B33" s="27" t="s">
        <v>811</v>
      </c>
      <c r="C33" s="16">
        <v>828</v>
      </c>
      <c r="D33" s="16"/>
      <c r="E33" s="7"/>
      <c r="F33" s="7"/>
    </row>
    <row r="34" ht="18" customHeight="1" spans="1:6">
      <c r="A34" s="21"/>
      <c r="B34" s="27" t="s">
        <v>812</v>
      </c>
      <c r="C34" s="16">
        <v>4</v>
      </c>
      <c r="D34" s="16"/>
      <c r="E34" s="7"/>
      <c r="F34" s="7"/>
    </row>
    <row r="35" ht="18" customHeight="1" spans="1:6">
      <c r="A35" s="21"/>
      <c r="B35" s="27" t="s">
        <v>813</v>
      </c>
      <c r="C35" s="16">
        <v>35</v>
      </c>
      <c r="D35" s="16"/>
      <c r="E35" s="7"/>
      <c r="F35" s="7"/>
    </row>
    <row r="36" ht="18" customHeight="1" spans="1:6">
      <c r="A36" s="21"/>
      <c r="B36" s="27" t="s">
        <v>814</v>
      </c>
      <c r="C36" s="16">
        <v>507</v>
      </c>
      <c r="D36" s="16"/>
      <c r="E36" s="7"/>
      <c r="F36" s="7"/>
    </row>
    <row r="37" ht="24" spans="1:6">
      <c r="A37" s="21"/>
      <c r="B37" s="27" t="s">
        <v>815</v>
      </c>
      <c r="C37" s="16">
        <v>899</v>
      </c>
      <c r="D37" s="28" t="s">
        <v>816</v>
      </c>
      <c r="E37" s="17"/>
      <c r="F37" s="17"/>
    </row>
    <row r="38" ht="18" customHeight="1" spans="1:6">
      <c r="A38" s="21"/>
      <c r="B38" s="27" t="s">
        <v>817</v>
      </c>
      <c r="C38" s="16">
        <v>1617</v>
      </c>
      <c r="D38" s="16"/>
      <c r="E38" s="29"/>
      <c r="F38" s="29"/>
    </row>
    <row r="39" ht="14.25" customHeight="1" spans="1:6">
      <c r="A39" s="21"/>
      <c r="B39" s="27" t="s">
        <v>818</v>
      </c>
      <c r="C39" s="16">
        <v>157</v>
      </c>
      <c r="D39" s="16"/>
      <c r="E39" s="7"/>
      <c r="F39" s="7"/>
    </row>
    <row r="40" ht="14.25" spans="1:6">
      <c r="A40" s="21"/>
      <c r="B40" s="27" t="s">
        <v>819</v>
      </c>
      <c r="C40" s="16">
        <v>462</v>
      </c>
      <c r="D40" s="16"/>
      <c r="E40" s="7"/>
      <c r="F40" s="7"/>
    </row>
    <row r="41" ht="14.25" customHeight="1" spans="1:6">
      <c r="A41" s="21"/>
      <c r="B41" s="27" t="s">
        <v>820</v>
      </c>
      <c r="C41" s="16">
        <v>300</v>
      </c>
      <c r="D41" s="16"/>
      <c r="E41" s="7"/>
      <c r="F41" s="7"/>
    </row>
    <row r="42" ht="14.25" spans="1:6">
      <c r="A42" s="21"/>
      <c r="B42" s="27" t="s">
        <v>821</v>
      </c>
      <c r="C42" s="16">
        <v>717</v>
      </c>
      <c r="D42" s="16"/>
      <c r="E42" s="7"/>
      <c r="F42" s="7"/>
    </row>
    <row r="43" ht="14.25" spans="1:6">
      <c r="A43" s="21"/>
      <c r="B43" s="23" t="s">
        <v>784</v>
      </c>
      <c r="C43" s="19">
        <v>5551</v>
      </c>
      <c r="D43" s="20"/>
      <c r="E43" s="7"/>
      <c r="F43" s="7"/>
    </row>
    <row r="44" ht="14.25" spans="1:6">
      <c r="A44" s="30" t="s">
        <v>822</v>
      </c>
      <c r="B44" s="30"/>
      <c r="C44" s="31">
        <v>25929</v>
      </c>
      <c r="D44" s="32"/>
      <c r="E44" s="7"/>
      <c r="F44" s="7"/>
    </row>
    <row r="45" spans="1:6">
      <c r="A45" s="33"/>
      <c r="B45" s="34"/>
      <c r="C45" s="10"/>
      <c r="D45" s="7"/>
      <c r="E45" s="7"/>
      <c r="F45" s="7"/>
    </row>
    <row r="46" spans="1:6">
      <c r="A46" s="33"/>
      <c r="B46" s="34"/>
      <c r="C46" s="10"/>
      <c r="D46" s="7"/>
      <c r="E46" s="7"/>
      <c r="F46" s="7"/>
    </row>
    <row r="47" spans="1:6">
      <c r="A47" s="33"/>
      <c r="B47" s="34"/>
      <c r="C47" s="10"/>
      <c r="D47" s="7"/>
      <c r="E47" s="7"/>
      <c r="F47" s="7"/>
    </row>
    <row r="48" spans="1:6">
      <c r="A48" s="33"/>
      <c r="B48" s="34"/>
      <c r="C48" s="10"/>
      <c r="D48" s="7"/>
      <c r="E48" s="7"/>
      <c r="F48" s="7"/>
    </row>
    <row r="49" spans="1:6">
      <c r="A49" s="33"/>
      <c r="B49" s="34"/>
      <c r="C49" s="10"/>
      <c r="D49" s="7"/>
      <c r="E49" s="7"/>
      <c r="F49" s="7"/>
    </row>
    <row r="50" spans="1:6">
      <c r="A50" s="33"/>
      <c r="B50" s="34"/>
      <c r="C50" s="10"/>
      <c r="D50" s="7"/>
      <c r="E50" s="7"/>
      <c r="F50" s="7"/>
    </row>
    <row r="51" spans="1:6">
      <c r="A51" s="33"/>
      <c r="B51" s="34"/>
      <c r="C51" s="10"/>
      <c r="D51" s="7"/>
      <c r="E51" s="7"/>
      <c r="F51" s="7"/>
    </row>
    <row r="52" spans="1:6">
      <c r="A52" s="33"/>
      <c r="B52" s="34"/>
      <c r="C52" s="10"/>
      <c r="D52" s="7"/>
      <c r="E52" s="7"/>
      <c r="F52" s="7"/>
    </row>
    <row r="53" spans="1:6">
      <c r="A53" s="33"/>
      <c r="B53" s="34"/>
      <c r="C53" s="10"/>
      <c r="D53" s="7"/>
      <c r="E53" s="7"/>
      <c r="F53" s="7"/>
    </row>
    <row r="54" spans="1:6">
      <c r="A54" s="33"/>
      <c r="B54" s="34"/>
      <c r="C54" s="10"/>
      <c r="D54" s="7"/>
      <c r="E54" s="7"/>
      <c r="F54" s="7"/>
    </row>
    <row r="55" spans="1:6">
      <c r="A55" s="33"/>
      <c r="B55" s="34"/>
      <c r="C55" s="10"/>
      <c r="D55" s="7"/>
      <c r="E55" s="7"/>
      <c r="F55" s="7"/>
    </row>
    <row r="56" spans="1:6">
      <c r="A56" s="33"/>
      <c r="B56" s="34"/>
      <c r="C56" s="10"/>
      <c r="D56" s="7"/>
      <c r="E56" s="7"/>
      <c r="F56" s="7"/>
    </row>
    <row r="57" spans="1:6">
      <c r="A57" s="33"/>
      <c r="B57" s="34"/>
      <c r="C57" s="10"/>
      <c r="D57" s="7"/>
      <c r="E57" s="7"/>
      <c r="F57" s="7"/>
    </row>
    <row r="58" spans="1:6">
      <c r="A58" s="33"/>
      <c r="B58" s="34"/>
      <c r="C58" s="10"/>
      <c r="D58" s="7"/>
      <c r="E58" s="7"/>
      <c r="F58" s="7"/>
    </row>
    <row r="59" spans="1:6">
      <c r="A59" s="33"/>
      <c r="B59" s="34"/>
      <c r="C59" s="10"/>
      <c r="D59" s="7"/>
      <c r="E59" s="7"/>
      <c r="F59" s="7"/>
    </row>
    <row r="60" spans="1:6">
      <c r="A60" s="33"/>
      <c r="B60" s="34"/>
      <c r="C60" s="10"/>
      <c r="D60" s="7"/>
      <c r="E60" s="7"/>
      <c r="F60" s="7"/>
    </row>
    <row r="61" spans="1:6">
      <c r="A61" s="33"/>
      <c r="B61" s="34"/>
      <c r="C61" s="10"/>
      <c r="D61" s="7"/>
      <c r="E61" s="7"/>
      <c r="F61" s="7"/>
    </row>
    <row r="62" spans="1:6">
      <c r="A62" s="33"/>
      <c r="B62" s="34"/>
      <c r="C62" s="10"/>
      <c r="D62" s="7"/>
      <c r="E62" s="7"/>
      <c r="F62" s="7"/>
    </row>
    <row r="63" spans="1:6">
      <c r="A63" s="33"/>
      <c r="B63" s="34"/>
      <c r="C63" s="10"/>
      <c r="D63" s="7"/>
      <c r="E63" s="7"/>
      <c r="F63" s="7"/>
    </row>
    <row r="64" spans="1:6">
      <c r="A64" s="33"/>
      <c r="B64" s="34"/>
      <c r="C64" s="10"/>
      <c r="D64" s="7"/>
      <c r="E64" s="7"/>
      <c r="F64" s="7"/>
    </row>
    <row r="65" spans="1:6">
      <c r="A65" s="33"/>
      <c r="B65" s="34"/>
      <c r="C65" s="10"/>
      <c r="D65" s="7"/>
      <c r="E65" s="7"/>
      <c r="F65" s="7"/>
    </row>
    <row r="66" spans="1:6">
      <c r="A66" s="33"/>
      <c r="B66" s="34"/>
      <c r="C66" s="10"/>
      <c r="D66" s="7"/>
      <c r="E66" s="7"/>
      <c r="F66" s="7"/>
    </row>
    <row r="67" spans="1:6">
      <c r="A67" s="33"/>
      <c r="B67" s="34"/>
      <c r="C67" s="10"/>
      <c r="D67" s="7"/>
      <c r="E67" s="7"/>
      <c r="F67" s="7"/>
    </row>
    <row r="68" spans="1:6">
      <c r="A68" s="33"/>
      <c r="B68" s="34"/>
      <c r="C68" s="10"/>
      <c r="D68" s="7"/>
      <c r="E68" s="7"/>
      <c r="F68" s="7"/>
    </row>
    <row r="69" spans="1:6">
      <c r="A69" s="33"/>
      <c r="B69" s="34"/>
      <c r="C69" s="10"/>
      <c r="D69" s="7"/>
      <c r="E69" s="7"/>
      <c r="F69" s="7"/>
    </row>
    <row r="70" spans="1:6">
      <c r="A70" s="33"/>
      <c r="B70" s="34"/>
      <c r="C70" s="10"/>
      <c r="D70" s="7"/>
      <c r="E70" s="7"/>
      <c r="F70" s="7"/>
    </row>
    <row r="71" spans="1:6">
      <c r="A71" s="33"/>
      <c r="B71" s="34"/>
      <c r="C71" s="10"/>
      <c r="D71" s="7"/>
      <c r="E71" s="7"/>
      <c r="F71" s="7"/>
    </row>
    <row r="72" spans="1:6">
      <c r="A72" s="33"/>
      <c r="B72" s="34"/>
      <c r="C72" s="10"/>
      <c r="D72" s="7"/>
      <c r="E72" s="7"/>
      <c r="F72" s="7"/>
    </row>
    <row r="73" spans="1:6">
      <c r="A73" s="33"/>
      <c r="B73" s="34"/>
      <c r="C73" s="10"/>
      <c r="D73" s="7"/>
      <c r="E73" s="7"/>
      <c r="F73" s="7"/>
    </row>
    <row r="74" spans="1:6">
      <c r="A74" s="33"/>
      <c r="B74" s="34"/>
      <c r="C74" s="10"/>
      <c r="D74" s="7"/>
      <c r="E74" s="7"/>
      <c r="F74" s="7"/>
    </row>
    <row r="75" spans="1:6">
      <c r="A75" s="33"/>
      <c r="B75" s="34"/>
      <c r="C75" s="10"/>
      <c r="D75" s="7"/>
      <c r="E75" s="7"/>
      <c r="F75" s="7"/>
    </row>
    <row r="76" spans="1:6">
      <c r="A76" s="33"/>
      <c r="B76" s="34"/>
      <c r="C76" s="10"/>
      <c r="D76" s="7"/>
      <c r="E76" s="7"/>
      <c r="F76" s="7"/>
    </row>
    <row r="77" spans="1:6">
      <c r="A77" s="33"/>
      <c r="B77" s="34"/>
      <c r="C77" s="10"/>
      <c r="D77" s="7"/>
      <c r="E77" s="7"/>
      <c r="F77" s="7"/>
    </row>
    <row r="78" spans="1:6">
      <c r="A78" s="33"/>
      <c r="B78" s="34"/>
      <c r="C78" s="10"/>
      <c r="D78" s="7"/>
      <c r="E78" s="7"/>
      <c r="F78" s="7"/>
    </row>
    <row r="79" spans="1:6">
      <c r="A79" s="33"/>
      <c r="B79" s="34"/>
      <c r="C79" s="10"/>
      <c r="D79" s="7"/>
      <c r="E79" s="7"/>
      <c r="F79" s="7"/>
    </row>
    <row r="80" spans="1:6">
      <c r="A80" s="33"/>
      <c r="B80" s="34"/>
      <c r="C80" s="10"/>
      <c r="D80" s="7"/>
      <c r="E80" s="7"/>
      <c r="F80" s="7"/>
    </row>
    <row r="81" spans="1:6">
      <c r="A81" s="33"/>
      <c r="B81" s="34"/>
      <c r="C81" s="10"/>
      <c r="D81" s="7"/>
      <c r="E81" s="7"/>
      <c r="F81" s="7"/>
    </row>
    <row r="82" spans="1:6">
      <c r="A82" s="33"/>
      <c r="B82" s="34"/>
      <c r="C82" s="10"/>
      <c r="D82" s="7"/>
      <c r="E82" s="7"/>
      <c r="F82" s="7"/>
    </row>
    <row r="83" spans="1:6">
      <c r="A83" s="33"/>
      <c r="B83" s="34"/>
      <c r="C83" s="10"/>
      <c r="D83" s="7"/>
      <c r="E83" s="7"/>
      <c r="F83" s="7"/>
    </row>
    <row r="84" spans="1:6">
      <c r="A84" s="33"/>
      <c r="B84" s="34"/>
      <c r="C84" s="10"/>
      <c r="D84" s="7"/>
      <c r="E84" s="7"/>
      <c r="F84" s="7"/>
    </row>
    <row r="85" spans="1:6">
      <c r="A85" s="33"/>
      <c r="B85" s="34"/>
      <c r="C85" s="10"/>
      <c r="D85" s="7"/>
      <c r="E85" s="7"/>
      <c r="F85" s="7"/>
    </row>
    <row r="86" spans="1:6">
      <c r="A86" s="33"/>
      <c r="B86" s="34"/>
      <c r="C86" s="10"/>
      <c r="D86" s="7"/>
      <c r="E86" s="7"/>
      <c r="F86" s="7"/>
    </row>
    <row r="87" spans="1:6">
      <c r="A87" s="33"/>
      <c r="B87" s="34"/>
      <c r="C87" s="10"/>
      <c r="D87" s="7"/>
      <c r="E87" s="7"/>
      <c r="F87" s="7"/>
    </row>
    <row r="88" spans="1:6">
      <c r="A88" s="33"/>
      <c r="B88" s="34"/>
      <c r="C88" s="10"/>
      <c r="D88" s="7"/>
      <c r="E88" s="7"/>
      <c r="F88" s="7"/>
    </row>
    <row r="89" spans="1:6">
      <c r="A89" s="33"/>
      <c r="B89" s="34"/>
      <c r="C89" s="10"/>
      <c r="D89" s="7"/>
      <c r="E89" s="7"/>
      <c r="F89" s="7"/>
    </row>
    <row r="90" spans="1:6">
      <c r="A90" s="33"/>
      <c r="B90" s="34"/>
      <c r="C90" s="10"/>
      <c r="D90" s="7"/>
      <c r="E90" s="7"/>
      <c r="F90" s="7"/>
    </row>
    <row r="91" spans="1:6">
      <c r="A91" s="33"/>
      <c r="B91" s="34"/>
      <c r="C91" s="10"/>
      <c r="D91" s="7"/>
      <c r="E91" s="7"/>
      <c r="F91" s="7"/>
    </row>
    <row r="92" spans="1:6">
      <c r="A92" s="33"/>
      <c r="B92" s="34"/>
      <c r="C92" s="10"/>
      <c r="D92" s="7"/>
      <c r="E92" s="7"/>
      <c r="F92" s="7"/>
    </row>
    <row r="93" spans="1:6">
      <c r="A93" s="33"/>
      <c r="B93" s="34"/>
      <c r="C93" s="10"/>
      <c r="D93" s="7"/>
      <c r="E93" s="7"/>
      <c r="F93" s="7"/>
    </row>
    <row r="94" spans="1:6">
      <c r="A94" s="33"/>
      <c r="B94" s="34"/>
      <c r="C94" s="10"/>
      <c r="D94" s="7"/>
      <c r="E94" s="7"/>
      <c r="F94" s="7"/>
    </row>
    <row r="95" spans="1:6">
      <c r="A95" s="33"/>
      <c r="B95" s="34"/>
      <c r="C95" s="10"/>
      <c r="D95" s="7"/>
      <c r="E95" s="7"/>
      <c r="F95" s="7"/>
    </row>
    <row r="96" spans="1:6">
      <c r="A96" s="33"/>
      <c r="B96" s="34"/>
      <c r="C96" s="10"/>
      <c r="D96" s="7"/>
      <c r="E96" s="7"/>
      <c r="F96" s="7"/>
    </row>
    <row r="97" spans="1:6">
      <c r="A97" s="33"/>
      <c r="B97" s="34"/>
      <c r="C97" s="10"/>
      <c r="D97" s="7"/>
      <c r="E97" s="7"/>
      <c r="F97" s="7"/>
    </row>
    <row r="98" spans="1:6">
      <c r="A98" s="33"/>
      <c r="B98" s="34"/>
      <c r="C98" s="10"/>
      <c r="D98" s="7"/>
      <c r="E98" s="7"/>
      <c r="F98" s="7"/>
    </row>
    <row r="99" spans="1:6">
      <c r="A99" s="33"/>
      <c r="B99" s="34"/>
      <c r="C99" s="10"/>
      <c r="D99" s="7"/>
      <c r="E99" s="7"/>
      <c r="F99" s="7"/>
    </row>
    <row r="100" spans="1:6">
      <c r="A100" s="33"/>
      <c r="B100" s="34"/>
      <c r="C100" s="10"/>
      <c r="D100" s="7"/>
      <c r="E100" s="7"/>
      <c r="F100" s="7"/>
    </row>
    <row r="101" spans="1:6">
      <c r="A101" s="33"/>
      <c r="B101" s="34"/>
      <c r="C101" s="10"/>
      <c r="D101" s="7"/>
      <c r="E101" s="7"/>
      <c r="F101" s="7"/>
    </row>
    <row r="102" spans="1:6">
      <c r="A102" s="33"/>
      <c r="B102" s="34"/>
      <c r="C102" s="10"/>
      <c r="D102" s="7"/>
      <c r="E102" s="7"/>
      <c r="F102" s="7"/>
    </row>
    <row r="103" spans="1:6">
      <c r="A103" s="33"/>
      <c r="B103" s="34"/>
      <c r="C103" s="10"/>
      <c r="D103" s="7"/>
      <c r="E103" s="7"/>
      <c r="F103" s="7"/>
    </row>
    <row r="104" spans="1:6">
      <c r="A104" s="33"/>
      <c r="B104" s="34"/>
      <c r="C104" s="10"/>
      <c r="D104" s="7"/>
      <c r="E104" s="7"/>
      <c r="F104" s="7"/>
    </row>
    <row r="105" spans="1:6">
      <c r="A105" s="33"/>
      <c r="B105" s="34"/>
      <c r="C105" s="10"/>
      <c r="D105" s="7"/>
      <c r="E105" s="7"/>
      <c r="F105" s="7"/>
    </row>
    <row r="106" spans="1:6">
      <c r="A106" s="33"/>
      <c r="B106" s="34"/>
      <c r="C106" s="10"/>
      <c r="D106" s="7"/>
      <c r="E106" s="7"/>
      <c r="F106" s="7"/>
    </row>
    <row r="107" spans="1:6">
      <c r="A107" s="33"/>
      <c r="B107" s="34"/>
      <c r="C107" s="10"/>
      <c r="D107" s="7"/>
      <c r="E107" s="7"/>
      <c r="F107" s="7"/>
    </row>
    <row r="108" spans="1:6">
      <c r="A108" s="33"/>
      <c r="B108" s="34"/>
      <c r="C108" s="10"/>
      <c r="D108" s="7"/>
      <c r="E108" s="7"/>
      <c r="F108" s="7"/>
    </row>
    <row r="109" spans="1:6">
      <c r="A109" s="33"/>
      <c r="B109" s="34"/>
      <c r="C109" s="10"/>
      <c r="D109" s="7"/>
      <c r="E109" s="7"/>
      <c r="F109" s="7"/>
    </row>
    <row r="110" spans="1:6">
      <c r="A110" s="33"/>
      <c r="B110" s="34"/>
      <c r="C110" s="10"/>
      <c r="D110" s="7"/>
      <c r="E110" s="7"/>
      <c r="F110" s="7"/>
    </row>
    <row r="111" spans="1:6">
      <c r="A111" s="33"/>
      <c r="B111" s="34"/>
      <c r="C111" s="10"/>
      <c r="D111" s="7"/>
      <c r="E111" s="7"/>
      <c r="F111" s="7"/>
    </row>
    <row r="112" spans="1:6">
      <c r="A112" s="33"/>
      <c r="B112" s="34"/>
      <c r="C112" s="10"/>
      <c r="D112" s="7"/>
      <c r="E112" s="7"/>
      <c r="F112" s="7"/>
    </row>
    <row r="113" spans="1:6">
      <c r="A113" s="33"/>
      <c r="B113" s="34"/>
      <c r="C113" s="10"/>
      <c r="D113" s="7"/>
      <c r="E113" s="7"/>
      <c r="F113" s="7"/>
    </row>
    <row r="114" spans="1:6">
      <c r="A114" s="33"/>
      <c r="B114" s="34"/>
      <c r="C114" s="10"/>
      <c r="D114" s="7"/>
      <c r="E114" s="7"/>
      <c r="F114" s="7"/>
    </row>
    <row r="115" spans="1:6">
      <c r="A115" s="33"/>
      <c r="B115" s="34"/>
      <c r="C115" s="10"/>
      <c r="D115" s="7"/>
      <c r="E115" s="7"/>
      <c r="F115" s="7"/>
    </row>
    <row r="116" spans="1:6">
      <c r="A116" s="33"/>
      <c r="B116" s="34"/>
      <c r="C116" s="10"/>
      <c r="D116" s="7"/>
      <c r="E116" s="7"/>
      <c r="F116" s="7"/>
    </row>
    <row r="117" spans="1:6">
      <c r="A117" s="33"/>
      <c r="B117" s="34"/>
      <c r="C117" s="10"/>
      <c r="D117" s="7"/>
      <c r="E117" s="7"/>
      <c r="F117" s="7"/>
    </row>
    <row r="118" spans="1:6">
      <c r="A118" s="33"/>
      <c r="B118" s="34"/>
      <c r="C118" s="10"/>
      <c r="D118" s="7"/>
      <c r="E118" s="7"/>
      <c r="F118" s="7"/>
    </row>
    <row r="119" spans="1:6">
      <c r="A119" s="33"/>
      <c r="B119" s="34"/>
      <c r="C119" s="10"/>
      <c r="D119" s="7"/>
      <c r="E119" s="7"/>
      <c r="F119" s="7"/>
    </row>
    <row r="120" spans="1:6">
      <c r="A120" s="33"/>
      <c r="B120" s="34"/>
      <c r="C120" s="10"/>
      <c r="D120" s="7"/>
      <c r="E120" s="7"/>
      <c r="F120" s="7"/>
    </row>
    <row r="121" spans="1:6">
      <c r="A121" s="33"/>
      <c r="B121" s="34"/>
      <c r="C121" s="10"/>
      <c r="D121" s="7"/>
      <c r="E121" s="7"/>
      <c r="F121" s="7"/>
    </row>
    <row r="122" spans="1:6">
      <c r="A122" s="33"/>
      <c r="B122" s="34"/>
      <c r="C122" s="10"/>
      <c r="D122" s="7"/>
      <c r="E122" s="7"/>
      <c r="F122" s="7"/>
    </row>
    <row r="123" spans="1:6">
      <c r="A123" s="33"/>
      <c r="B123" s="34"/>
      <c r="C123" s="10"/>
      <c r="D123" s="7"/>
      <c r="E123" s="7"/>
      <c r="F123" s="7"/>
    </row>
    <row r="124" spans="1:6">
      <c r="A124" s="33"/>
      <c r="B124" s="34"/>
      <c r="C124" s="10"/>
      <c r="D124" s="7"/>
      <c r="E124" s="7"/>
      <c r="F124" s="7"/>
    </row>
    <row r="125" spans="1:6">
      <c r="A125" s="33"/>
      <c r="B125" s="34"/>
      <c r="C125" s="10"/>
      <c r="D125" s="7"/>
      <c r="E125" s="7"/>
      <c r="F125" s="7"/>
    </row>
    <row r="126" spans="1:6">
      <c r="A126" s="33"/>
      <c r="B126" s="34"/>
      <c r="C126" s="10"/>
      <c r="D126" s="7"/>
      <c r="E126" s="7"/>
      <c r="F126" s="7"/>
    </row>
    <row r="127" spans="1:6">
      <c r="A127" s="33"/>
      <c r="B127" s="34"/>
      <c r="C127" s="10"/>
      <c r="D127" s="7"/>
      <c r="E127" s="7"/>
      <c r="F127" s="7"/>
    </row>
    <row r="128" spans="1:6">
      <c r="A128" s="33"/>
      <c r="B128" s="34"/>
      <c r="C128" s="10"/>
      <c r="D128" s="7"/>
      <c r="E128" s="7"/>
      <c r="F128" s="7"/>
    </row>
    <row r="129" spans="1:6">
      <c r="A129" s="33"/>
      <c r="B129" s="34"/>
      <c r="C129" s="10"/>
      <c r="D129" s="7"/>
      <c r="E129" s="7"/>
      <c r="F129" s="7"/>
    </row>
    <row r="130" spans="1:6">
      <c r="A130" s="33"/>
      <c r="B130" s="34"/>
      <c r="C130" s="10"/>
      <c r="D130" s="7"/>
      <c r="E130" s="7"/>
      <c r="F130" s="7"/>
    </row>
    <row r="131" spans="1:6">
      <c r="A131" s="33"/>
      <c r="B131" s="34"/>
      <c r="C131" s="10"/>
      <c r="D131" s="7"/>
      <c r="E131" s="7"/>
      <c r="F131" s="7"/>
    </row>
    <row r="132" spans="1:6">
      <c r="A132" s="33"/>
      <c r="B132" s="34"/>
      <c r="C132" s="10"/>
      <c r="D132" s="7"/>
      <c r="E132" s="7"/>
      <c r="F132" s="7"/>
    </row>
    <row r="133" spans="1:6">
      <c r="A133" s="33"/>
      <c r="B133" s="34"/>
      <c r="C133" s="10"/>
      <c r="D133" s="7"/>
      <c r="E133" s="7"/>
      <c r="F133" s="7"/>
    </row>
    <row r="134" spans="1:6">
      <c r="A134" s="33"/>
      <c r="B134" s="34"/>
      <c r="C134" s="10"/>
      <c r="D134" s="7"/>
      <c r="E134" s="7"/>
      <c r="F134" s="7"/>
    </row>
    <row r="135" spans="1:6">
      <c r="A135" s="33"/>
      <c r="B135" s="34"/>
      <c r="C135" s="10"/>
      <c r="D135" s="7"/>
      <c r="E135" s="7"/>
      <c r="F135" s="7"/>
    </row>
    <row r="136" spans="1:6">
      <c r="A136" s="33"/>
      <c r="B136" s="34"/>
      <c r="C136" s="10"/>
      <c r="D136" s="7"/>
      <c r="E136" s="7"/>
      <c r="F136" s="7"/>
    </row>
    <row r="137" spans="1:6">
      <c r="A137" s="33"/>
      <c r="B137" s="34"/>
      <c r="C137" s="10"/>
      <c r="D137" s="7"/>
      <c r="E137" s="7"/>
      <c r="F137" s="7"/>
    </row>
    <row r="138" spans="1:6">
      <c r="A138" s="33"/>
      <c r="B138" s="34"/>
      <c r="C138" s="10"/>
      <c r="D138" s="7"/>
      <c r="E138" s="7"/>
      <c r="F138" s="7"/>
    </row>
    <row r="139" spans="1:6">
      <c r="A139" s="33"/>
      <c r="B139" s="34"/>
      <c r="C139" s="10"/>
      <c r="D139" s="7"/>
      <c r="E139" s="7"/>
      <c r="F139" s="7"/>
    </row>
    <row r="140" spans="1:6">
      <c r="A140" s="33"/>
      <c r="B140" s="34"/>
      <c r="C140" s="10"/>
      <c r="D140" s="7"/>
      <c r="E140" s="7"/>
      <c r="F140" s="7"/>
    </row>
    <row r="141" spans="1:6">
      <c r="A141" s="33"/>
      <c r="B141" s="34"/>
      <c r="C141" s="10"/>
      <c r="D141" s="7"/>
      <c r="E141" s="7"/>
      <c r="F141" s="7"/>
    </row>
    <row r="142" spans="1:6">
      <c r="A142" s="33"/>
      <c r="B142" s="34"/>
      <c r="C142" s="10"/>
      <c r="D142" s="7"/>
      <c r="E142" s="7"/>
      <c r="F142" s="7"/>
    </row>
    <row r="143" spans="1:6">
      <c r="A143" s="33"/>
      <c r="B143" s="34"/>
      <c r="C143" s="10"/>
      <c r="D143" s="7"/>
      <c r="E143" s="7"/>
      <c r="F143" s="7"/>
    </row>
    <row r="144" spans="1:6">
      <c r="A144" s="33"/>
      <c r="B144" s="34"/>
      <c r="C144" s="10"/>
      <c r="D144" s="7"/>
      <c r="E144" s="7"/>
      <c r="F144" s="7"/>
    </row>
    <row r="145" spans="1:6">
      <c r="A145" s="33"/>
      <c r="B145" s="34"/>
      <c r="C145" s="10"/>
      <c r="D145" s="7"/>
      <c r="E145" s="7"/>
      <c r="F145" s="7"/>
    </row>
    <row r="146" spans="1:6">
      <c r="A146" s="33"/>
      <c r="B146" s="34"/>
      <c r="C146" s="10"/>
      <c r="D146" s="7"/>
      <c r="E146" s="7"/>
      <c r="F146" s="7"/>
    </row>
    <row r="147" spans="1:6">
      <c r="A147" s="33"/>
      <c r="B147" s="34"/>
      <c r="C147" s="10"/>
      <c r="D147" s="7"/>
      <c r="E147" s="7"/>
      <c r="F147" s="7"/>
    </row>
    <row r="148" spans="1:6">
      <c r="A148" s="33"/>
      <c r="B148" s="34"/>
      <c r="C148" s="10"/>
      <c r="D148" s="7"/>
      <c r="E148" s="7"/>
      <c r="F148" s="7"/>
    </row>
    <row r="149" spans="1:6">
      <c r="A149" s="33"/>
      <c r="B149" s="34"/>
      <c r="C149" s="10"/>
      <c r="D149" s="7"/>
      <c r="E149" s="7"/>
      <c r="F149" s="7"/>
    </row>
    <row r="150" spans="1:6">
      <c r="A150" s="33"/>
      <c r="B150" s="34"/>
      <c r="C150" s="10"/>
      <c r="D150" s="7"/>
      <c r="E150" s="7"/>
      <c r="F150" s="7"/>
    </row>
    <row r="151" spans="1:6">
      <c r="A151" s="33"/>
      <c r="B151" s="34"/>
      <c r="C151" s="10"/>
      <c r="D151" s="7"/>
      <c r="E151" s="7"/>
      <c r="F151" s="7"/>
    </row>
    <row r="152" spans="1:6">
      <c r="A152" s="33"/>
      <c r="B152" s="34"/>
      <c r="C152" s="10"/>
      <c r="D152" s="7"/>
      <c r="E152" s="7"/>
      <c r="F152" s="7"/>
    </row>
    <row r="153" spans="1:6">
      <c r="A153" s="33"/>
      <c r="B153" s="34"/>
      <c r="C153" s="10"/>
      <c r="D153" s="7"/>
      <c r="E153" s="7"/>
      <c r="F153" s="7"/>
    </row>
    <row r="154" spans="1:6">
      <c r="A154" s="33"/>
      <c r="B154" s="34"/>
      <c r="C154" s="10"/>
      <c r="D154" s="7"/>
      <c r="E154" s="7"/>
      <c r="F154" s="7"/>
    </row>
    <row r="155" spans="1:6">
      <c r="A155" s="33"/>
      <c r="B155" s="34"/>
      <c r="C155" s="10"/>
      <c r="D155" s="7"/>
      <c r="E155" s="7"/>
      <c r="F155" s="7"/>
    </row>
    <row r="156" spans="1:6">
      <c r="A156" s="33"/>
      <c r="B156" s="34"/>
      <c r="C156" s="10"/>
      <c r="D156" s="7"/>
      <c r="E156" s="7"/>
      <c r="F156" s="7"/>
    </row>
    <row r="157" spans="1:6">
      <c r="A157" s="33"/>
      <c r="B157" s="34"/>
      <c r="C157" s="10"/>
      <c r="D157" s="7"/>
      <c r="E157" s="7"/>
      <c r="F157" s="7"/>
    </row>
    <row r="158" spans="1:6">
      <c r="A158" s="33"/>
      <c r="B158" s="34"/>
      <c r="C158" s="10"/>
      <c r="D158" s="7"/>
      <c r="E158" s="7"/>
      <c r="F158" s="7"/>
    </row>
    <row r="159" spans="1:6">
      <c r="A159" s="33"/>
      <c r="B159" s="34"/>
      <c r="C159" s="10"/>
      <c r="D159" s="7"/>
      <c r="E159" s="7"/>
      <c r="F159" s="7"/>
    </row>
    <row r="160" spans="1:6">
      <c r="A160" s="33"/>
      <c r="B160" s="34"/>
      <c r="C160" s="10"/>
      <c r="D160" s="7"/>
      <c r="E160" s="7"/>
      <c r="F160" s="7"/>
    </row>
    <row r="161" spans="1:6">
      <c r="A161" s="33"/>
      <c r="B161" s="34"/>
      <c r="C161" s="10"/>
      <c r="D161" s="7"/>
      <c r="E161" s="7"/>
      <c r="F161" s="7"/>
    </row>
    <row r="162" spans="1:6">
      <c r="A162" s="33"/>
      <c r="B162" s="34"/>
      <c r="C162" s="10"/>
      <c r="D162" s="7"/>
      <c r="E162" s="7"/>
      <c r="F162" s="7"/>
    </row>
    <row r="163" spans="1:6">
      <c r="A163" s="33"/>
      <c r="B163" s="34"/>
      <c r="C163" s="10"/>
      <c r="D163" s="7"/>
      <c r="E163" s="7"/>
      <c r="F163" s="7"/>
    </row>
    <row r="164" spans="1:6">
      <c r="A164" s="33"/>
      <c r="B164" s="34"/>
      <c r="C164" s="10"/>
      <c r="D164" s="7"/>
      <c r="E164" s="7"/>
      <c r="F164" s="7"/>
    </row>
    <row r="165" spans="1:6">
      <c r="A165" s="33"/>
      <c r="B165" s="34"/>
      <c r="C165" s="10"/>
      <c r="D165" s="7"/>
      <c r="E165" s="7"/>
      <c r="F165" s="7"/>
    </row>
    <row r="166" spans="1:6">
      <c r="A166" s="33"/>
      <c r="B166" s="34"/>
      <c r="C166" s="10"/>
      <c r="D166" s="7"/>
      <c r="E166" s="7"/>
      <c r="F166" s="7"/>
    </row>
    <row r="167" spans="1:6">
      <c r="A167" s="33"/>
      <c r="B167" s="34"/>
      <c r="C167" s="10"/>
      <c r="D167" s="7"/>
      <c r="E167" s="7"/>
      <c r="F167" s="7"/>
    </row>
    <row r="168" spans="1:6">
      <c r="A168" s="33"/>
      <c r="B168" s="34"/>
      <c r="C168" s="10"/>
      <c r="D168" s="7"/>
      <c r="E168" s="7"/>
      <c r="F168" s="7"/>
    </row>
    <row r="169" spans="1:6">
      <c r="A169" s="33"/>
      <c r="B169" s="34"/>
      <c r="C169" s="10"/>
      <c r="D169" s="7"/>
      <c r="E169" s="7"/>
      <c r="F169" s="7"/>
    </row>
    <row r="170" spans="1:6">
      <c r="A170" s="33"/>
      <c r="B170" s="34"/>
      <c r="C170" s="10"/>
      <c r="D170" s="7"/>
      <c r="E170" s="7"/>
      <c r="F170" s="7"/>
    </row>
    <row r="171" spans="1:6">
      <c r="A171" s="33"/>
      <c r="B171" s="34"/>
      <c r="C171" s="10"/>
      <c r="D171" s="7"/>
      <c r="E171" s="7"/>
      <c r="F171" s="7"/>
    </row>
    <row r="172" spans="1:6">
      <c r="A172" s="33"/>
      <c r="B172" s="34"/>
      <c r="C172" s="10"/>
      <c r="D172" s="7"/>
      <c r="E172" s="7"/>
      <c r="F172" s="7"/>
    </row>
    <row r="173" spans="1:6">
      <c r="A173" s="33"/>
      <c r="B173" s="34"/>
      <c r="C173" s="10"/>
      <c r="D173" s="7"/>
      <c r="E173" s="7"/>
      <c r="F173" s="7"/>
    </row>
    <row r="174" spans="1:6">
      <c r="A174" s="33"/>
      <c r="B174" s="34"/>
      <c r="C174" s="10"/>
      <c r="D174" s="7"/>
      <c r="E174" s="7"/>
      <c r="F174" s="7"/>
    </row>
    <row r="175" spans="1:6">
      <c r="A175" s="33"/>
      <c r="B175" s="34"/>
      <c r="C175" s="10"/>
      <c r="D175" s="7"/>
      <c r="E175" s="7"/>
      <c r="F175" s="7"/>
    </row>
    <row r="176" spans="1:6">
      <c r="A176" s="33"/>
      <c r="B176" s="34"/>
      <c r="C176" s="10"/>
      <c r="D176" s="7"/>
      <c r="E176" s="7"/>
      <c r="F176" s="7"/>
    </row>
    <row r="177" spans="1:6">
      <c r="A177" s="33"/>
      <c r="B177" s="34"/>
      <c r="C177" s="10"/>
      <c r="D177" s="7"/>
      <c r="E177" s="7"/>
      <c r="F177" s="7"/>
    </row>
    <row r="178" spans="1:6">
      <c r="A178" s="33"/>
      <c r="B178" s="34"/>
      <c r="C178" s="10"/>
      <c r="D178" s="7"/>
      <c r="E178" s="7"/>
      <c r="F178" s="7"/>
    </row>
    <row r="179" spans="1:6">
      <c r="A179" s="33"/>
      <c r="B179" s="34"/>
      <c r="C179" s="10"/>
      <c r="D179" s="7"/>
      <c r="E179" s="7"/>
      <c r="F179" s="7"/>
    </row>
    <row r="180" spans="1:6">
      <c r="A180" s="33"/>
      <c r="B180" s="34"/>
      <c r="C180" s="10"/>
      <c r="D180" s="7"/>
      <c r="E180" s="7"/>
      <c r="F180" s="7"/>
    </row>
    <row r="181" spans="1:6">
      <c r="A181" s="33"/>
      <c r="B181" s="34"/>
      <c r="C181" s="10"/>
      <c r="D181" s="7"/>
      <c r="E181" s="7"/>
      <c r="F181" s="7"/>
    </row>
    <row r="182" spans="1:6">
      <c r="A182" s="33"/>
      <c r="B182" s="34"/>
      <c r="C182" s="10"/>
      <c r="D182" s="7"/>
      <c r="E182" s="7"/>
      <c r="F182" s="7"/>
    </row>
    <row r="183" spans="1:6">
      <c r="A183" s="33"/>
      <c r="B183" s="34"/>
      <c r="C183" s="10"/>
      <c r="D183" s="7"/>
      <c r="E183" s="7"/>
      <c r="F183" s="7"/>
    </row>
    <row r="184" spans="1:6">
      <c r="A184" s="33"/>
      <c r="B184" s="34"/>
      <c r="C184" s="10"/>
      <c r="D184" s="7"/>
      <c r="E184" s="7"/>
      <c r="F184" s="7"/>
    </row>
    <row r="185" spans="1:6">
      <c r="A185" s="33"/>
      <c r="B185" s="34"/>
      <c r="C185" s="10"/>
      <c r="D185" s="7"/>
      <c r="E185" s="7"/>
      <c r="F185" s="7"/>
    </row>
    <row r="186" spans="1:6">
      <c r="A186" s="33"/>
      <c r="B186" s="34"/>
      <c r="C186" s="10"/>
      <c r="D186" s="7"/>
      <c r="E186" s="7"/>
      <c r="F186" s="7"/>
    </row>
    <row r="187" spans="1:6">
      <c r="A187" s="33"/>
      <c r="B187" s="34"/>
      <c r="C187" s="10"/>
      <c r="D187" s="7"/>
      <c r="E187" s="7"/>
      <c r="F187" s="7"/>
    </row>
    <row r="188" spans="1:6">
      <c r="A188" s="33"/>
      <c r="B188" s="34"/>
      <c r="C188" s="10"/>
      <c r="D188" s="7"/>
      <c r="E188" s="7"/>
      <c r="F188" s="7"/>
    </row>
    <row r="189" spans="1:6">
      <c r="A189" s="33"/>
      <c r="B189" s="34"/>
      <c r="C189" s="10"/>
      <c r="D189" s="7"/>
      <c r="E189" s="7"/>
      <c r="F189" s="7"/>
    </row>
    <row r="190" spans="1:6">
      <c r="A190" s="33"/>
      <c r="B190" s="34"/>
      <c r="C190" s="10"/>
      <c r="D190" s="7"/>
      <c r="E190" s="7"/>
      <c r="F190" s="7"/>
    </row>
    <row r="191" spans="1:6">
      <c r="A191" s="33"/>
      <c r="B191" s="34"/>
      <c r="C191" s="10"/>
      <c r="D191" s="7"/>
      <c r="E191" s="7"/>
      <c r="F191" s="7"/>
    </row>
    <row r="192" spans="1:6">
      <c r="A192" s="33"/>
      <c r="B192" s="34"/>
      <c r="C192" s="10"/>
      <c r="D192" s="7"/>
      <c r="E192" s="7"/>
      <c r="F192" s="7"/>
    </row>
    <row r="193" spans="1:6">
      <c r="A193" s="33"/>
      <c r="B193" s="34"/>
      <c r="C193" s="10"/>
      <c r="D193" s="7"/>
      <c r="E193" s="7"/>
      <c r="F193" s="7"/>
    </row>
    <row r="194" spans="1:6">
      <c r="A194" s="33"/>
      <c r="B194" s="34"/>
      <c r="C194" s="10"/>
      <c r="D194" s="7"/>
      <c r="E194" s="7"/>
      <c r="F194" s="7"/>
    </row>
    <row r="195" spans="1:6">
      <c r="A195" s="33"/>
      <c r="B195" s="34"/>
      <c r="C195" s="10"/>
      <c r="D195" s="7"/>
      <c r="E195" s="7"/>
      <c r="F195" s="7"/>
    </row>
    <row r="196" spans="1:6">
      <c r="A196" s="33"/>
      <c r="B196" s="34"/>
      <c r="C196" s="10"/>
      <c r="D196" s="7"/>
      <c r="E196" s="7"/>
      <c r="F196" s="7"/>
    </row>
    <row r="197" spans="1:6">
      <c r="A197" s="33"/>
      <c r="B197" s="34"/>
      <c r="C197" s="10"/>
      <c r="D197" s="7"/>
      <c r="E197" s="7"/>
      <c r="F197" s="7"/>
    </row>
    <row r="198" spans="1:6">
      <c r="A198" s="33"/>
      <c r="B198" s="34"/>
      <c r="C198" s="10"/>
      <c r="D198" s="7"/>
      <c r="E198" s="7"/>
      <c r="F198" s="7"/>
    </row>
    <row r="199" spans="1:6">
      <c r="A199" s="33"/>
      <c r="B199" s="34"/>
      <c r="C199" s="10"/>
      <c r="D199" s="7"/>
      <c r="E199" s="7"/>
      <c r="F199" s="7"/>
    </row>
    <row r="200" spans="1:6">
      <c r="A200" s="33"/>
      <c r="B200" s="34"/>
      <c r="C200" s="10"/>
      <c r="D200" s="7"/>
      <c r="E200" s="7"/>
      <c r="F200" s="7"/>
    </row>
    <row r="201" spans="1:6">
      <c r="A201" s="33"/>
      <c r="B201" s="34"/>
      <c r="C201" s="10"/>
      <c r="D201" s="7"/>
      <c r="E201" s="7"/>
      <c r="F201" s="7"/>
    </row>
    <row r="202" spans="1:6">
      <c r="A202" s="33"/>
      <c r="B202" s="34"/>
      <c r="C202" s="10"/>
      <c r="D202" s="7"/>
      <c r="E202" s="7"/>
      <c r="F202" s="7"/>
    </row>
    <row r="203" spans="1:6">
      <c r="A203" s="33"/>
      <c r="B203" s="34"/>
      <c r="C203" s="10"/>
      <c r="D203" s="7"/>
      <c r="E203" s="7"/>
      <c r="F203" s="7"/>
    </row>
    <row r="204" spans="1:6">
      <c r="A204" s="33"/>
      <c r="B204" s="34"/>
      <c r="C204" s="10"/>
      <c r="D204" s="7"/>
      <c r="E204" s="7"/>
      <c r="F204" s="7"/>
    </row>
    <row r="205" spans="1:6">
      <c r="A205" s="33"/>
      <c r="B205" s="34"/>
      <c r="C205" s="10"/>
      <c r="D205" s="7"/>
      <c r="E205" s="7"/>
      <c r="F205" s="7"/>
    </row>
    <row r="206" spans="1:6">
      <c r="A206" s="33"/>
      <c r="B206" s="34"/>
      <c r="C206" s="10"/>
      <c r="D206" s="7"/>
      <c r="E206" s="7"/>
      <c r="F206" s="7"/>
    </row>
    <row r="207" spans="1:6">
      <c r="A207" s="33"/>
      <c r="B207" s="34"/>
      <c r="C207" s="10"/>
      <c r="D207" s="7"/>
      <c r="E207" s="7"/>
      <c r="F207" s="7"/>
    </row>
    <row r="208" spans="1:6">
      <c r="A208" s="33"/>
      <c r="B208" s="34"/>
      <c r="C208" s="10"/>
      <c r="D208" s="7"/>
      <c r="E208" s="7"/>
      <c r="F208" s="7"/>
    </row>
    <row r="209" spans="1:6">
      <c r="A209" s="33"/>
      <c r="B209" s="34"/>
      <c r="C209" s="10"/>
      <c r="D209" s="7"/>
      <c r="E209" s="7"/>
      <c r="F209" s="7"/>
    </row>
    <row r="210" spans="1:6">
      <c r="A210" s="33"/>
      <c r="B210" s="34"/>
      <c r="C210" s="10"/>
      <c r="D210" s="7"/>
      <c r="E210" s="7"/>
      <c r="F210" s="7"/>
    </row>
    <row r="211" spans="1:6">
      <c r="A211" s="33"/>
      <c r="B211" s="34"/>
      <c r="C211" s="10"/>
      <c r="D211" s="7"/>
      <c r="E211" s="7"/>
      <c r="F211" s="7"/>
    </row>
    <row r="212" spans="1:6">
      <c r="A212" s="33"/>
      <c r="B212" s="34"/>
      <c r="C212" s="10"/>
      <c r="D212" s="7"/>
      <c r="E212" s="7"/>
      <c r="F212" s="7"/>
    </row>
    <row r="213" spans="1:6">
      <c r="A213" s="33"/>
      <c r="B213" s="34"/>
      <c r="C213" s="10"/>
      <c r="D213" s="7"/>
      <c r="E213" s="7"/>
      <c r="F213" s="7"/>
    </row>
    <row r="214" spans="1:6">
      <c r="A214" s="33"/>
      <c r="B214" s="34"/>
      <c r="C214" s="10"/>
      <c r="D214" s="7"/>
      <c r="E214" s="7"/>
      <c r="F214" s="7"/>
    </row>
    <row r="215" spans="1:6">
      <c r="A215" s="33"/>
      <c r="B215" s="34"/>
      <c r="C215" s="10"/>
      <c r="D215" s="7"/>
      <c r="E215" s="7"/>
      <c r="F215" s="7"/>
    </row>
    <row r="216" spans="1:6">
      <c r="A216" s="33"/>
      <c r="B216" s="34"/>
      <c r="C216" s="10"/>
      <c r="D216" s="7"/>
      <c r="E216" s="7"/>
      <c r="F216" s="7"/>
    </row>
    <row r="217" spans="1:6">
      <c r="A217" s="33"/>
      <c r="B217" s="34"/>
      <c r="C217" s="10"/>
      <c r="D217" s="7"/>
      <c r="E217" s="7"/>
      <c r="F217" s="7"/>
    </row>
    <row r="218" spans="1:6">
      <c r="A218" s="33"/>
      <c r="B218" s="34"/>
      <c r="C218" s="10"/>
      <c r="D218" s="7"/>
      <c r="E218" s="7"/>
      <c r="F218" s="7"/>
    </row>
    <row r="219" spans="1:6">
      <c r="A219" s="33"/>
      <c r="B219" s="34"/>
      <c r="C219" s="10"/>
      <c r="D219" s="7"/>
      <c r="E219" s="7"/>
      <c r="F219" s="7"/>
    </row>
    <row r="220" spans="1:6">
      <c r="A220" s="33"/>
      <c r="B220" s="34"/>
      <c r="C220" s="10"/>
      <c r="D220" s="7"/>
      <c r="E220" s="7"/>
      <c r="F220" s="7"/>
    </row>
    <row r="221" spans="1:6">
      <c r="A221" s="33"/>
      <c r="B221" s="34"/>
      <c r="C221" s="10"/>
      <c r="D221" s="7"/>
      <c r="E221" s="7"/>
      <c r="F221" s="7"/>
    </row>
    <row r="222" spans="1:6">
      <c r="A222" s="33"/>
      <c r="B222" s="34"/>
      <c r="C222" s="10"/>
      <c r="D222" s="7"/>
      <c r="E222" s="7"/>
      <c r="F222" s="7"/>
    </row>
    <row r="223" spans="1:6">
      <c r="A223" s="33"/>
      <c r="B223" s="34"/>
      <c r="C223" s="10"/>
      <c r="D223" s="7"/>
      <c r="E223" s="7"/>
      <c r="F223" s="7"/>
    </row>
    <row r="224" spans="1:6">
      <c r="A224" s="33"/>
      <c r="B224" s="34"/>
      <c r="C224" s="10"/>
      <c r="D224" s="7"/>
      <c r="E224" s="7"/>
      <c r="F224" s="7"/>
    </row>
    <row r="225" spans="1:6">
      <c r="A225" s="33"/>
      <c r="B225" s="34"/>
      <c r="C225" s="10"/>
      <c r="D225" s="7"/>
      <c r="E225" s="7"/>
      <c r="F225" s="7"/>
    </row>
    <row r="226" spans="1:6">
      <c r="A226" s="33"/>
      <c r="B226" s="34"/>
      <c r="C226" s="10"/>
      <c r="D226" s="7"/>
      <c r="E226" s="7"/>
      <c r="F226" s="7"/>
    </row>
    <row r="227" spans="1:6">
      <c r="A227" s="33"/>
      <c r="B227" s="34"/>
      <c r="C227" s="10"/>
      <c r="D227" s="7"/>
      <c r="E227" s="7"/>
      <c r="F227" s="7"/>
    </row>
    <row r="228" spans="1:6">
      <c r="A228" s="33"/>
      <c r="B228" s="34"/>
      <c r="C228" s="10"/>
      <c r="D228" s="7"/>
      <c r="E228" s="7"/>
      <c r="F228" s="7"/>
    </row>
    <row r="229" spans="1:6">
      <c r="A229" s="33"/>
      <c r="B229" s="34"/>
      <c r="C229" s="10"/>
      <c r="D229" s="7"/>
      <c r="E229" s="7"/>
      <c r="F229" s="7"/>
    </row>
    <row r="230" spans="1:6">
      <c r="A230" s="33"/>
      <c r="B230" s="34"/>
      <c r="C230" s="10"/>
      <c r="D230" s="7"/>
      <c r="E230" s="7"/>
      <c r="F230" s="7"/>
    </row>
    <row r="231" spans="1:6">
      <c r="A231" s="33"/>
      <c r="B231" s="34"/>
      <c r="C231" s="10"/>
      <c r="D231" s="7"/>
      <c r="E231" s="7"/>
      <c r="F231" s="7"/>
    </row>
    <row r="232" spans="1:6">
      <c r="A232" s="33"/>
      <c r="B232" s="34"/>
      <c r="C232" s="10"/>
      <c r="D232" s="7"/>
      <c r="E232" s="7"/>
      <c r="F232" s="7"/>
    </row>
    <row r="233" spans="1:6">
      <c r="A233" s="33"/>
      <c r="B233" s="34"/>
      <c r="C233" s="10"/>
      <c r="D233" s="7"/>
      <c r="E233" s="7"/>
      <c r="F233" s="7"/>
    </row>
    <row r="234" spans="1:6">
      <c r="A234" s="33"/>
      <c r="B234" s="34"/>
      <c r="C234" s="10"/>
      <c r="D234" s="7"/>
      <c r="E234" s="7"/>
      <c r="F234" s="7"/>
    </row>
    <row r="235" spans="1:6">
      <c r="A235" s="33"/>
      <c r="B235" s="34"/>
      <c r="C235" s="10"/>
      <c r="D235" s="7"/>
      <c r="E235" s="7"/>
      <c r="F235" s="7"/>
    </row>
    <row r="236" spans="1:6">
      <c r="A236" s="33"/>
      <c r="B236" s="34"/>
      <c r="C236" s="10"/>
      <c r="D236" s="7"/>
      <c r="E236" s="7"/>
      <c r="F236" s="7"/>
    </row>
    <row r="237" spans="1:6">
      <c r="A237" s="33"/>
      <c r="B237" s="34"/>
      <c r="C237" s="10"/>
      <c r="D237" s="7"/>
      <c r="E237" s="7"/>
      <c r="F237" s="7"/>
    </row>
    <row r="238" spans="1:6">
      <c r="A238" s="33"/>
      <c r="B238" s="34"/>
      <c r="C238" s="10"/>
      <c r="D238" s="7"/>
      <c r="E238" s="7"/>
      <c r="F238" s="7"/>
    </row>
    <row r="239" spans="1:6">
      <c r="A239" s="33"/>
      <c r="B239" s="34"/>
      <c r="C239" s="10"/>
      <c r="D239" s="7"/>
      <c r="E239" s="7"/>
      <c r="F239" s="7"/>
    </row>
    <row r="240" spans="1:6">
      <c r="A240" s="33"/>
      <c r="B240" s="34"/>
      <c r="C240" s="10"/>
      <c r="D240" s="7"/>
      <c r="E240" s="7"/>
      <c r="F240" s="7"/>
    </row>
    <row r="241" spans="1:6">
      <c r="A241" s="33"/>
      <c r="B241" s="34"/>
      <c r="C241" s="10"/>
      <c r="D241" s="7"/>
      <c r="E241" s="7"/>
      <c r="F241" s="7"/>
    </row>
    <row r="242" spans="1:6">
      <c r="A242" s="33"/>
      <c r="B242" s="34"/>
      <c r="C242" s="10"/>
      <c r="D242" s="7"/>
      <c r="E242" s="7"/>
      <c r="F242" s="7"/>
    </row>
    <row r="243" spans="1:6">
      <c r="A243" s="33"/>
      <c r="B243" s="34"/>
      <c r="C243" s="10"/>
      <c r="D243" s="7"/>
      <c r="E243" s="7"/>
      <c r="F243" s="7"/>
    </row>
    <row r="244" spans="1:6">
      <c r="A244" s="33"/>
      <c r="B244" s="34"/>
      <c r="C244" s="10"/>
      <c r="D244" s="7"/>
      <c r="E244" s="7"/>
      <c r="F244" s="7"/>
    </row>
    <row r="245" spans="1:6">
      <c r="A245" s="33"/>
      <c r="B245" s="34"/>
      <c r="C245" s="10"/>
      <c r="D245" s="7"/>
      <c r="E245" s="7"/>
      <c r="F245" s="7"/>
    </row>
    <row r="246" spans="1:6">
      <c r="A246" s="33"/>
      <c r="B246" s="34"/>
      <c r="C246" s="10"/>
      <c r="D246" s="7"/>
      <c r="E246" s="7"/>
      <c r="F246" s="7"/>
    </row>
    <row r="247" spans="1:6">
      <c r="A247" s="33"/>
      <c r="B247" s="34"/>
      <c r="C247" s="10"/>
      <c r="D247" s="7"/>
      <c r="E247" s="7"/>
      <c r="F247" s="7"/>
    </row>
    <row r="248" spans="1:6">
      <c r="A248" s="33"/>
      <c r="B248" s="34"/>
      <c r="C248" s="10"/>
      <c r="D248" s="7"/>
      <c r="E248" s="7"/>
      <c r="F248" s="7"/>
    </row>
    <row r="249" spans="1:6">
      <c r="A249" s="33"/>
      <c r="B249" s="34"/>
      <c r="C249" s="10"/>
      <c r="D249" s="7"/>
      <c r="E249" s="7"/>
      <c r="F249" s="7"/>
    </row>
    <row r="250" spans="1:6">
      <c r="A250" s="33"/>
      <c r="B250" s="34"/>
      <c r="C250" s="10"/>
      <c r="D250" s="7"/>
      <c r="E250" s="7"/>
      <c r="F250" s="7"/>
    </row>
    <row r="251" spans="1:6">
      <c r="A251" s="33"/>
      <c r="B251" s="34"/>
      <c r="C251" s="10"/>
      <c r="D251" s="7"/>
      <c r="E251" s="7"/>
      <c r="F251" s="7"/>
    </row>
    <row r="252" spans="1:6">
      <c r="A252" s="33"/>
      <c r="B252" s="34"/>
      <c r="C252" s="10"/>
      <c r="D252" s="7"/>
      <c r="E252" s="7"/>
      <c r="F252" s="7"/>
    </row>
    <row r="253" spans="1:6">
      <c r="A253" s="33"/>
      <c r="B253" s="34"/>
      <c r="C253" s="10"/>
      <c r="D253" s="7"/>
      <c r="E253" s="7"/>
      <c r="F253" s="7"/>
    </row>
    <row r="254" spans="1:6">
      <c r="A254" s="33"/>
      <c r="B254" s="34"/>
      <c r="C254" s="10"/>
      <c r="D254" s="7"/>
      <c r="E254" s="7"/>
      <c r="F254" s="7"/>
    </row>
    <row r="255" spans="1:6">
      <c r="A255" s="33"/>
      <c r="B255" s="34"/>
      <c r="C255" s="10"/>
      <c r="D255" s="7"/>
      <c r="E255" s="7"/>
      <c r="F255" s="7"/>
    </row>
    <row r="256" spans="1:6">
      <c r="A256" s="33"/>
      <c r="B256" s="34"/>
      <c r="C256" s="10"/>
      <c r="D256" s="7"/>
      <c r="E256" s="7"/>
      <c r="F256" s="7"/>
    </row>
    <row r="257" spans="1:6">
      <c r="A257" s="33"/>
      <c r="B257" s="34"/>
      <c r="C257" s="10"/>
      <c r="D257" s="7"/>
      <c r="E257" s="7"/>
      <c r="F257" s="7"/>
    </row>
    <row r="258" spans="1:6">
      <c r="A258" s="33"/>
      <c r="B258" s="34"/>
      <c r="C258" s="10"/>
      <c r="D258" s="7"/>
      <c r="E258" s="7"/>
      <c r="F258" s="7"/>
    </row>
    <row r="259" spans="1:6">
      <c r="A259" s="33"/>
      <c r="B259" s="34"/>
      <c r="C259" s="10"/>
      <c r="D259" s="7"/>
      <c r="E259" s="7"/>
      <c r="F259" s="7"/>
    </row>
    <row r="260" spans="1:6">
      <c r="A260" s="33"/>
      <c r="B260" s="34"/>
      <c r="C260" s="10"/>
      <c r="D260" s="7"/>
      <c r="E260" s="7"/>
      <c r="F260" s="7"/>
    </row>
    <row r="261" spans="1:6">
      <c r="A261" s="33"/>
      <c r="B261" s="34"/>
      <c r="C261" s="10"/>
      <c r="D261" s="7"/>
      <c r="E261" s="7"/>
      <c r="F261" s="7"/>
    </row>
    <row r="262" spans="1:6">
      <c r="A262" s="33"/>
      <c r="B262" s="34"/>
      <c r="C262" s="10"/>
      <c r="D262" s="7"/>
      <c r="E262" s="7"/>
      <c r="F262" s="7"/>
    </row>
    <row r="263" spans="1:6">
      <c r="A263" s="33"/>
      <c r="B263" s="34"/>
      <c r="C263" s="10"/>
      <c r="D263" s="7"/>
      <c r="E263" s="7"/>
      <c r="F263" s="7"/>
    </row>
    <row r="264" spans="1:6">
      <c r="A264" s="33"/>
      <c r="B264" s="34"/>
      <c r="C264" s="10"/>
      <c r="D264" s="7"/>
      <c r="E264" s="7"/>
      <c r="F264" s="7"/>
    </row>
    <row r="265" spans="1:6">
      <c r="A265" s="33"/>
      <c r="B265" s="34"/>
      <c r="C265" s="10"/>
      <c r="D265" s="7"/>
      <c r="E265" s="7"/>
      <c r="F265" s="7"/>
    </row>
    <row r="266" spans="1:6">
      <c r="A266" s="33"/>
      <c r="B266" s="34"/>
      <c r="C266" s="10"/>
      <c r="D266" s="7"/>
      <c r="E266" s="7"/>
      <c r="F266" s="7"/>
    </row>
    <row r="267" spans="1:6">
      <c r="A267" s="33"/>
      <c r="B267" s="34"/>
      <c r="C267" s="10"/>
      <c r="D267" s="7"/>
      <c r="E267" s="7"/>
      <c r="F267" s="7"/>
    </row>
    <row r="268" spans="1:6">
      <c r="A268" s="33"/>
      <c r="B268" s="34"/>
      <c r="C268" s="10"/>
      <c r="D268" s="7"/>
      <c r="E268" s="7"/>
      <c r="F268" s="7"/>
    </row>
    <row r="269" spans="1:6">
      <c r="A269" s="33"/>
      <c r="B269" s="34"/>
      <c r="C269" s="10"/>
      <c r="D269" s="7"/>
      <c r="E269" s="7"/>
      <c r="F269" s="7"/>
    </row>
    <row r="270" spans="1:6">
      <c r="A270" s="33"/>
      <c r="B270" s="34"/>
      <c r="C270" s="10"/>
      <c r="D270" s="7"/>
      <c r="E270" s="7"/>
      <c r="F270" s="7"/>
    </row>
    <row r="271" spans="1:6">
      <c r="A271" s="33"/>
      <c r="B271" s="34"/>
      <c r="C271" s="10"/>
      <c r="D271" s="7"/>
      <c r="E271" s="7"/>
      <c r="F271" s="7"/>
    </row>
    <row r="272" spans="1:6">
      <c r="A272" s="33"/>
      <c r="B272" s="34"/>
      <c r="C272" s="10"/>
      <c r="D272" s="7"/>
      <c r="E272" s="7"/>
      <c r="F272" s="7"/>
    </row>
    <row r="273" spans="1:6">
      <c r="A273" s="33"/>
      <c r="B273" s="34"/>
      <c r="C273" s="10"/>
      <c r="D273" s="7"/>
      <c r="E273" s="7"/>
      <c r="F273" s="7"/>
    </row>
    <row r="274" spans="1:6">
      <c r="A274" s="33"/>
      <c r="B274" s="34"/>
      <c r="C274" s="10"/>
      <c r="D274" s="7"/>
      <c r="E274" s="7"/>
      <c r="F274" s="7"/>
    </row>
    <row r="275" spans="1:6">
      <c r="A275" s="33"/>
      <c r="B275" s="34"/>
      <c r="C275" s="10"/>
      <c r="D275" s="7"/>
      <c r="E275" s="7"/>
      <c r="F275" s="7"/>
    </row>
    <row r="276" spans="1:6">
      <c r="A276" s="33"/>
      <c r="B276" s="34"/>
      <c r="C276" s="10"/>
      <c r="D276" s="7"/>
      <c r="E276" s="7"/>
      <c r="F276" s="7"/>
    </row>
    <row r="277" spans="1:6">
      <c r="A277" s="33"/>
      <c r="B277" s="34"/>
      <c r="C277" s="10"/>
      <c r="D277" s="7"/>
      <c r="E277" s="7"/>
      <c r="F277" s="7"/>
    </row>
    <row r="278" spans="1:6">
      <c r="A278" s="33"/>
      <c r="B278" s="34"/>
      <c r="C278" s="10"/>
      <c r="D278" s="7"/>
      <c r="E278" s="7"/>
      <c r="F278" s="7"/>
    </row>
    <row r="279" spans="1:6">
      <c r="A279" s="33"/>
      <c r="B279" s="34"/>
      <c r="C279" s="10"/>
      <c r="D279" s="7"/>
      <c r="E279" s="7"/>
      <c r="F279" s="7"/>
    </row>
    <row r="280" spans="1:6">
      <c r="A280" s="33"/>
      <c r="B280" s="34"/>
      <c r="C280" s="10"/>
      <c r="D280" s="7"/>
      <c r="E280" s="7"/>
      <c r="F280" s="7"/>
    </row>
    <row r="281" spans="1:6">
      <c r="A281" s="33"/>
      <c r="B281" s="34"/>
      <c r="C281" s="10"/>
      <c r="D281" s="7"/>
      <c r="E281" s="7"/>
      <c r="F281" s="7"/>
    </row>
    <row r="282" spans="1:6">
      <c r="A282" s="33"/>
      <c r="B282" s="34"/>
      <c r="C282" s="10"/>
      <c r="D282" s="7"/>
      <c r="E282" s="7"/>
      <c r="F282" s="7"/>
    </row>
    <row r="283" spans="1:6">
      <c r="A283" s="33"/>
      <c r="B283" s="34"/>
      <c r="C283" s="10"/>
      <c r="D283" s="7"/>
      <c r="E283" s="7"/>
      <c r="F283" s="7"/>
    </row>
    <row r="284" spans="1:6">
      <c r="A284" s="33"/>
      <c r="B284" s="34"/>
      <c r="C284" s="10"/>
      <c r="D284" s="7"/>
      <c r="E284" s="7"/>
      <c r="F284" s="7"/>
    </row>
    <row r="285" spans="1:6">
      <c r="A285" s="33"/>
      <c r="B285" s="34"/>
      <c r="C285" s="10"/>
      <c r="D285" s="7"/>
      <c r="E285" s="7"/>
      <c r="F285" s="7"/>
    </row>
    <row r="286" spans="1:6">
      <c r="A286" s="33"/>
      <c r="B286" s="34"/>
      <c r="C286" s="10"/>
      <c r="D286" s="7"/>
      <c r="E286" s="7"/>
      <c r="F286" s="7"/>
    </row>
    <row r="287" spans="1:6">
      <c r="A287" s="33"/>
      <c r="B287" s="34"/>
      <c r="C287" s="10"/>
      <c r="D287" s="7"/>
      <c r="E287" s="7"/>
      <c r="F287" s="7"/>
    </row>
    <row r="288" spans="1:6">
      <c r="A288" s="33"/>
      <c r="B288" s="34"/>
      <c r="C288" s="10"/>
      <c r="D288" s="7"/>
      <c r="E288" s="7"/>
      <c r="F288" s="7"/>
    </row>
    <row r="289" spans="1:6">
      <c r="A289" s="33"/>
      <c r="B289" s="34"/>
      <c r="C289" s="10"/>
      <c r="D289" s="7"/>
      <c r="E289" s="7"/>
      <c r="F289" s="7"/>
    </row>
    <row r="290" spans="1:6">
      <c r="A290" s="33"/>
      <c r="B290" s="34"/>
      <c r="C290" s="10"/>
      <c r="D290" s="7"/>
      <c r="E290" s="7"/>
      <c r="F290" s="7"/>
    </row>
    <row r="291" spans="1:6">
      <c r="A291" s="33"/>
      <c r="B291" s="34"/>
      <c r="C291" s="10"/>
      <c r="D291" s="7"/>
      <c r="E291" s="7"/>
      <c r="F291" s="7"/>
    </row>
    <row r="292" spans="1:6">
      <c r="A292" s="33"/>
      <c r="B292" s="34"/>
      <c r="C292" s="10"/>
      <c r="D292" s="7"/>
      <c r="E292" s="7"/>
      <c r="F292" s="7"/>
    </row>
    <row r="293" spans="1:6">
      <c r="A293" s="33"/>
      <c r="B293" s="34"/>
      <c r="C293" s="10"/>
      <c r="D293" s="7"/>
      <c r="E293" s="7"/>
      <c r="F293" s="7"/>
    </row>
    <row r="294" spans="1:6">
      <c r="A294" s="33"/>
      <c r="B294" s="34"/>
      <c r="C294" s="10"/>
      <c r="D294" s="7"/>
      <c r="E294" s="7"/>
      <c r="F294" s="7"/>
    </row>
    <row r="295" spans="1:6">
      <c r="A295" s="33"/>
      <c r="B295" s="34"/>
      <c r="C295" s="10"/>
      <c r="D295" s="7"/>
      <c r="E295" s="7"/>
      <c r="F295" s="7"/>
    </row>
    <row r="296" spans="1:6">
      <c r="A296" s="33"/>
      <c r="B296" s="34"/>
      <c r="C296" s="10"/>
      <c r="D296" s="7"/>
      <c r="E296" s="7"/>
      <c r="F296" s="7"/>
    </row>
    <row r="297" spans="1:6">
      <c r="A297" s="33"/>
      <c r="B297" s="34"/>
      <c r="C297" s="10"/>
      <c r="D297" s="7"/>
      <c r="E297" s="7"/>
      <c r="F297" s="7"/>
    </row>
    <row r="298" spans="1:6">
      <c r="A298" s="33"/>
      <c r="B298" s="34"/>
      <c r="C298" s="10"/>
      <c r="D298" s="7"/>
      <c r="E298" s="7"/>
      <c r="F298" s="7"/>
    </row>
    <row r="299" spans="1:6">
      <c r="A299" s="33"/>
      <c r="B299" s="34"/>
      <c r="C299" s="10"/>
      <c r="D299" s="7"/>
      <c r="E299" s="7"/>
      <c r="F299" s="7"/>
    </row>
    <row r="300" spans="1:6">
      <c r="A300" s="33"/>
      <c r="B300" s="34"/>
      <c r="C300" s="10"/>
      <c r="D300" s="7"/>
      <c r="E300" s="7"/>
      <c r="F300" s="7"/>
    </row>
    <row r="301" spans="1:6">
      <c r="A301" s="33"/>
      <c r="B301" s="34"/>
      <c r="C301" s="10"/>
      <c r="D301" s="7"/>
      <c r="E301" s="7"/>
      <c r="F301" s="7"/>
    </row>
    <row r="302" spans="1:6">
      <c r="A302" s="33"/>
      <c r="B302" s="34"/>
      <c r="C302" s="10"/>
      <c r="D302" s="7"/>
      <c r="E302" s="7"/>
      <c r="F302" s="7"/>
    </row>
    <row r="303" spans="1:6">
      <c r="A303" s="33"/>
      <c r="B303" s="34"/>
      <c r="C303" s="10"/>
      <c r="D303" s="7"/>
      <c r="E303" s="7"/>
      <c r="F303" s="7"/>
    </row>
    <row r="304" spans="1:6">
      <c r="A304" s="33"/>
      <c r="B304" s="34"/>
      <c r="C304" s="10"/>
      <c r="D304" s="7"/>
      <c r="E304" s="7"/>
      <c r="F304" s="7"/>
    </row>
    <row r="305" spans="1:6">
      <c r="A305" s="33"/>
      <c r="B305" s="34"/>
      <c r="C305" s="10"/>
      <c r="D305" s="7"/>
      <c r="E305" s="7"/>
      <c r="F305" s="7"/>
    </row>
    <row r="306" spans="1:6">
      <c r="A306" s="33"/>
      <c r="B306" s="34"/>
      <c r="C306" s="10"/>
      <c r="D306" s="7"/>
      <c r="E306" s="7"/>
      <c r="F306" s="7"/>
    </row>
    <row r="307" spans="1:6">
      <c r="A307" s="33"/>
      <c r="B307" s="34"/>
      <c r="C307" s="10"/>
      <c r="D307" s="7"/>
      <c r="E307" s="7"/>
      <c r="F307" s="7"/>
    </row>
    <row r="308" spans="1:6">
      <c r="A308" s="33"/>
      <c r="B308" s="34"/>
      <c r="C308" s="10"/>
      <c r="D308" s="7"/>
      <c r="E308" s="7"/>
      <c r="F308" s="7"/>
    </row>
    <row r="309" spans="1:6">
      <c r="A309" s="33"/>
      <c r="B309" s="34"/>
      <c r="C309" s="10"/>
      <c r="D309" s="7"/>
      <c r="E309" s="7"/>
      <c r="F309" s="7"/>
    </row>
    <row r="310" spans="1:6">
      <c r="A310" s="33"/>
      <c r="B310" s="34"/>
      <c r="C310" s="10"/>
      <c r="D310" s="7"/>
      <c r="E310" s="7"/>
      <c r="F310" s="7"/>
    </row>
    <row r="311" spans="1:6">
      <c r="A311" s="33"/>
      <c r="B311" s="34"/>
      <c r="C311" s="10"/>
      <c r="D311" s="7"/>
      <c r="E311" s="7"/>
      <c r="F311" s="7"/>
    </row>
    <row r="312" spans="1:6">
      <c r="A312" s="33"/>
      <c r="B312" s="34"/>
      <c r="C312" s="10"/>
      <c r="D312" s="7"/>
      <c r="E312" s="7"/>
      <c r="F312" s="7"/>
    </row>
    <row r="313" spans="1:6">
      <c r="A313" s="33"/>
      <c r="B313" s="34"/>
      <c r="C313" s="10"/>
      <c r="D313" s="7"/>
      <c r="E313" s="7"/>
      <c r="F313" s="7"/>
    </row>
    <row r="314" spans="1:6">
      <c r="A314" s="33"/>
      <c r="B314" s="34"/>
      <c r="C314" s="10"/>
      <c r="D314" s="7"/>
      <c r="E314" s="7"/>
      <c r="F314" s="7"/>
    </row>
    <row r="315" spans="1:6">
      <c r="A315" s="33"/>
      <c r="B315" s="34"/>
      <c r="C315" s="10"/>
      <c r="D315" s="7"/>
      <c r="E315" s="7"/>
      <c r="F315" s="7"/>
    </row>
    <row r="316" spans="1:6">
      <c r="A316" s="33"/>
      <c r="B316" s="34"/>
      <c r="C316" s="10"/>
      <c r="D316" s="7"/>
      <c r="E316" s="7"/>
      <c r="F316" s="7"/>
    </row>
    <row r="317" spans="1:6">
      <c r="A317" s="33"/>
      <c r="B317" s="34"/>
      <c r="C317" s="10"/>
      <c r="D317" s="7"/>
      <c r="E317" s="7"/>
      <c r="F317" s="7"/>
    </row>
    <row r="318" spans="1:6">
      <c r="A318" s="33"/>
      <c r="B318" s="34"/>
      <c r="C318" s="10"/>
      <c r="D318" s="7"/>
      <c r="E318" s="7"/>
      <c r="F318" s="7"/>
    </row>
    <row r="319" spans="1:6">
      <c r="A319" s="33"/>
      <c r="B319" s="34"/>
      <c r="C319" s="10"/>
      <c r="D319" s="7"/>
      <c r="E319" s="7"/>
      <c r="F319" s="7"/>
    </row>
    <row r="320" spans="1:6">
      <c r="A320" s="33"/>
      <c r="B320" s="34"/>
      <c r="C320" s="10"/>
      <c r="D320" s="7"/>
      <c r="E320" s="7"/>
      <c r="F320" s="7"/>
    </row>
    <row r="321" spans="1:6">
      <c r="A321" s="33"/>
      <c r="B321" s="34"/>
      <c r="C321" s="10"/>
      <c r="D321" s="7"/>
      <c r="E321" s="7"/>
      <c r="F321" s="7"/>
    </row>
    <row r="322" spans="1:6">
      <c r="A322" s="33"/>
      <c r="B322" s="34"/>
      <c r="C322" s="10"/>
      <c r="D322" s="7"/>
      <c r="E322" s="7"/>
      <c r="F322" s="7"/>
    </row>
    <row r="323" spans="1:6">
      <c r="A323" s="33"/>
      <c r="B323" s="34"/>
      <c r="C323" s="10"/>
      <c r="D323" s="7"/>
      <c r="E323" s="7"/>
      <c r="F323" s="7"/>
    </row>
    <row r="324" spans="1:6">
      <c r="A324" s="33"/>
      <c r="B324" s="34"/>
      <c r="C324" s="10"/>
      <c r="D324" s="7"/>
      <c r="E324" s="7"/>
      <c r="F324" s="7"/>
    </row>
    <row r="325" spans="1:6">
      <c r="A325" s="33"/>
      <c r="B325" s="34"/>
      <c r="C325" s="10"/>
      <c r="D325" s="7"/>
      <c r="E325" s="7"/>
      <c r="F325" s="7"/>
    </row>
    <row r="326" spans="1:6">
      <c r="A326" s="33"/>
      <c r="B326" s="34"/>
      <c r="C326" s="10"/>
      <c r="D326" s="7"/>
      <c r="E326" s="7"/>
      <c r="F326" s="7"/>
    </row>
    <row r="327" spans="1:6">
      <c r="A327" s="33"/>
      <c r="B327" s="34"/>
      <c r="C327" s="10"/>
      <c r="D327" s="7"/>
      <c r="E327" s="7"/>
      <c r="F327" s="7"/>
    </row>
    <row r="328" spans="1:6">
      <c r="A328" s="33"/>
      <c r="B328" s="34"/>
      <c r="C328" s="10"/>
      <c r="D328" s="7"/>
      <c r="E328" s="7"/>
      <c r="F328" s="35"/>
    </row>
    <row r="329" spans="1:6">
      <c r="A329" s="33"/>
      <c r="B329" s="34"/>
      <c r="C329" s="10"/>
      <c r="D329" s="7"/>
      <c r="E329" s="7"/>
      <c r="F329" s="7"/>
    </row>
    <row r="330" spans="1:6">
      <c r="A330" s="33"/>
      <c r="B330" s="34"/>
      <c r="C330" s="10"/>
      <c r="D330" s="7"/>
      <c r="E330" s="7"/>
      <c r="F330" s="7"/>
    </row>
    <row r="331" spans="1:6">
      <c r="A331" s="33"/>
      <c r="B331" s="34"/>
      <c r="C331" s="10"/>
      <c r="D331" s="7"/>
      <c r="E331" s="7"/>
      <c r="F331" s="7"/>
    </row>
    <row r="332" spans="1:6">
      <c r="A332" s="33"/>
      <c r="B332" s="34"/>
      <c r="C332" s="10"/>
      <c r="D332" s="7"/>
      <c r="E332" s="7"/>
      <c r="F332" s="7"/>
    </row>
    <row r="333" spans="1:6">
      <c r="A333" s="33"/>
      <c r="B333" s="34"/>
      <c r="C333" s="10"/>
      <c r="D333" s="7"/>
      <c r="E333" s="7"/>
      <c r="F333" s="7"/>
    </row>
    <row r="334" spans="1:6">
      <c r="A334" s="33"/>
      <c r="B334" s="34"/>
      <c r="C334" s="10"/>
      <c r="D334" s="7"/>
      <c r="E334" s="7"/>
      <c r="F334" s="35"/>
    </row>
  </sheetData>
  <mergeCells count="12">
    <mergeCell ref="A2:D2"/>
    <mergeCell ref="A44:B44"/>
    <mergeCell ref="A6:A9"/>
    <mergeCell ref="A10:A12"/>
    <mergeCell ref="A13:A19"/>
    <mergeCell ref="A20:A23"/>
    <mergeCell ref="A24:A28"/>
    <mergeCell ref="A29:A31"/>
    <mergeCell ref="A32:A43"/>
    <mergeCell ref="C4:C5"/>
    <mergeCell ref="D4:D5"/>
    <mergeCell ref="A4:B5"/>
  </mergeCells>
  <printOptions horizontalCentered="1"/>
  <pageMargins left="0.751388888888889" right="0.751388888888889" top="1" bottom="1" header="0.5" footer="0.5"/>
  <pageSetup paperSize="9" scale="88"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50</vt:i4>
      </vt:variant>
    </vt:vector>
  </HeadingPairs>
  <TitlesOfParts>
    <vt:vector size="50" baseType="lpstr">
      <vt:lpstr>封面</vt:lpstr>
      <vt:lpstr>目录</vt:lpstr>
      <vt:lpstr>表1</vt:lpstr>
      <vt:lpstr>表2</vt:lpstr>
      <vt:lpstr>表3</vt:lpstr>
      <vt:lpstr>表4</vt:lpstr>
      <vt:lpstr>表 5</vt:lpstr>
      <vt:lpstr>表 6</vt:lpstr>
      <vt:lpstr>表 7</vt:lpstr>
      <vt:lpstr>表  8</vt:lpstr>
      <vt:lpstr>表  9</vt:lpstr>
      <vt:lpstr>表10</vt:lpstr>
      <vt:lpstr>表11  </vt:lpstr>
      <vt:lpstr>表12 </vt:lpstr>
      <vt:lpstr>表13</vt:lpstr>
      <vt:lpstr>表14</vt:lpstr>
      <vt:lpstr>表15</vt:lpstr>
      <vt:lpstr>表16</vt:lpstr>
      <vt:lpstr>表17</vt:lpstr>
      <vt:lpstr>表18 </vt:lpstr>
      <vt:lpstr>表19 </vt:lpstr>
      <vt:lpstr>表20 </vt:lpstr>
      <vt:lpstr>表21 </vt:lpstr>
      <vt:lpstr>表22</vt:lpstr>
      <vt:lpstr>表23</vt:lpstr>
      <vt:lpstr>表24</vt:lpstr>
      <vt:lpstr>表25 </vt:lpstr>
      <vt:lpstr>表26</vt:lpstr>
      <vt:lpstr>表27</vt:lpstr>
      <vt:lpstr>表28</vt:lpstr>
      <vt:lpstr>表29</vt:lpstr>
      <vt:lpstr>表30</vt:lpstr>
      <vt:lpstr>表31</vt:lpstr>
      <vt:lpstr>表32</vt:lpstr>
      <vt:lpstr>表33</vt:lpstr>
      <vt:lpstr>表34</vt:lpstr>
      <vt:lpstr>表35</vt:lpstr>
      <vt:lpstr>表36</vt:lpstr>
      <vt:lpstr>表37</vt:lpstr>
      <vt:lpstr>表38</vt:lpstr>
      <vt:lpstr>表39</vt:lpstr>
      <vt:lpstr>表40</vt:lpstr>
      <vt:lpstr>附件1</vt:lpstr>
      <vt:lpstr>附件2</vt:lpstr>
      <vt:lpstr>附件3.</vt:lpstr>
      <vt:lpstr>附件4.</vt:lpstr>
      <vt:lpstr>附件5</vt:lpstr>
      <vt:lpstr>附件6</vt:lpstr>
      <vt:lpstr>附件8</vt:lpstr>
      <vt:lpstr>附件9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2025-03-24T07:50:05Z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89D271FE962D4FB29AB4B1481E3BFF7A_13</vt:lpwstr>
  </property>
  <property fmtid="{D5CDD505-2E9C-101B-9397-08002B2CF9AE}" pid="3" name="KSOProductBuildVer">
    <vt:lpwstr>2052-12.1.0.20305</vt:lpwstr>
  </property>
</Properties>
</file>